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sa.sharepoint.com/Bendrai naudojami dokumentai/Vilniaus pirkimų agentūra/08. STATYBOS PIRKIMŲ SKYRIUS/2026 pirkimai/Vaida/Šviesoforų remontas JUDU/PD/"/>
    </mc:Choice>
  </mc:AlternateContent>
  <xr:revisionPtr revIDLastSave="37" documentId="8_{1766E253-F33B-4AAD-A501-42178E08E476}" xr6:coauthVersionLast="47" xr6:coauthVersionMax="47" xr10:uidLastSave="{513510CD-1489-4A2C-9B34-428B1ED191FE}"/>
  <bookViews>
    <workbookView xWindow="-120" yWindow="-120" windowWidth="38640" windowHeight="21120" xr2:uid="{68DF5418-823C-432C-AAB2-AC327DE669F1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19" i="1" l="1"/>
  <c r="G120" i="1"/>
  <c r="G121" i="1"/>
  <c r="G122" i="1"/>
  <c r="G123" i="1"/>
  <c r="G124" i="1"/>
  <c r="G125" i="1"/>
  <c r="G126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87" i="1"/>
  <c r="G88" i="1"/>
  <c r="G89" i="1"/>
  <c r="G90" i="1"/>
  <c r="G91" i="1"/>
  <c r="G92" i="1"/>
  <c r="G93" i="1"/>
  <c r="G94" i="1"/>
  <c r="G95" i="1"/>
  <c r="G96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21" i="1"/>
  <c r="G22" i="1"/>
  <c r="G23" i="1"/>
  <c r="G24" i="1"/>
  <c r="G25" i="1"/>
  <c r="G26" i="1"/>
  <c r="G27" i="1"/>
  <c r="G28" i="1"/>
  <c r="G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36" i="1" l="1"/>
  <c r="G135" i="1"/>
  <c r="G134" i="1"/>
  <c r="G133" i="1"/>
  <c r="G132" i="1"/>
  <c r="G131" i="1"/>
  <c r="G130" i="1"/>
  <c r="G129" i="1"/>
  <c r="G128" i="1"/>
  <c r="G118" i="1"/>
  <c r="G98" i="1"/>
  <c r="G86" i="1"/>
  <c r="G70" i="1"/>
  <c r="G53" i="1"/>
  <c r="G31" i="1"/>
  <c r="G5" i="1"/>
  <c r="G137" i="1" l="1"/>
  <c r="G139" i="1" s="1"/>
  <c r="G140" i="1" s="1"/>
</calcChain>
</file>

<file path=xl/sharedStrings.xml><?xml version="1.0" encoding="utf-8"?>
<sst xmlns="http://schemas.openxmlformats.org/spreadsheetml/2006/main" count="441" uniqueCount="274">
  <si>
    <t>Eil. Nr.</t>
  </si>
  <si>
    <t>Pavadinimas</t>
  </si>
  <si>
    <t>Mato vnt.</t>
  </si>
  <si>
    <t>Preliminarus* 
 kiekis</t>
  </si>
  <si>
    <t>Maksimalus vieneto įkainis, Eur be PVM</t>
  </si>
  <si>
    <t>Vieneto įkainis, Eur be PVM</t>
  </si>
  <si>
    <t>Kaina Eur be PVM
(3) x (5)</t>
  </si>
  <si>
    <t>-</t>
  </si>
  <si>
    <t xml:space="preserve">Darbai, įskaitant medžiagas, įrangą, reikalingus komutavimo, sujungimo ir visus kitus  darbus, reikalingus darbams atlikti ir tinkamam (pilnam) įrangos funkcionavimui </t>
  </si>
  <si>
    <t>Perkėlimo darbai (įskaitant išjungimo, demontavimo, montavimo, pajungimo, konfigūravimo, komutavimo, sujungimo ir visus kitus darbus, reikalingus darbams atlikti ir tinkamam (pilnam) įrangos funkcionavimui):</t>
  </si>
  <si>
    <t>1.1.</t>
  </si>
  <si>
    <t>Šviesoforo atramos su visa ant jos esančia įranga (šviesoforais, jų skydais, šviesoforų sekcijomis, mygtukais, jutikliais, garsiniais signalais, ženklais ir kt.) ir esamu pamatu perkėlimas</t>
  </si>
  <si>
    <t>vnt.</t>
  </si>
  <si>
    <t>1.2.</t>
  </si>
  <si>
    <t>Šviesoforo ar transporto jutiklio atramos su gembe ir visa įranga (šviesoforais, jų skydais, šviesoforų sekcijomis, mygtukais, jutikliais, garsiniais signalais, ženklais ir kt.) ir esamu pamatu perkėlimas (įskaitant perkeltų jutiklių konfigūravimą)</t>
  </si>
  <si>
    <t>1.3.</t>
  </si>
  <si>
    <t>Transporto jutiklio atramos su jutikliais, kelio ženklais ir esamu pamatu perkėlimas ir jutiklių konfigūravimas</t>
  </si>
  <si>
    <t>1.4.</t>
  </si>
  <si>
    <t>Naujo pamato (VGAP-1) įrengimas vykdant atramos perkėlimą (įskaitant esamo pamato demontavimą ir utilizavimą)</t>
  </si>
  <si>
    <t>1.5.</t>
  </si>
  <si>
    <t>Naujo pamato (VGAP-2) įrengimas vykdant atramos perkėlimą (įskaitant esamo pamato demontavimą ir utilizavimą)</t>
  </si>
  <si>
    <t>1.6.</t>
  </si>
  <si>
    <t>Naujo pamato (VGAP-3) įrengimas vykdant atramos perkėlimą (įskaitant esamo pamato demontavimą ir utilizavimą)</t>
  </si>
  <si>
    <t>1.7.</t>
  </si>
  <si>
    <t>Naujo pamato (VGAP-6) įrengimas vykdant atramos perkėlimą (įskaitant esamo pamato demontavimą ir utilizavimą)</t>
  </si>
  <si>
    <t>1.8.</t>
  </si>
  <si>
    <t>Naujo pamato (SJR-5) įrengimas vykdant atramos perkėlimą (įskaitant esamo pamato demontavimą ir utilizavimą)</t>
  </si>
  <si>
    <t>1.9.</t>
  </si>
  <si>
    <t>Šviesoforo (su skydu ir (ar) sekcijomis) ir su ženklais perkėlimas ant šviesoforų, gatvių apšvietimo ar kontaktinio tinklo atramos</t>
  </si>
  <si>
    <t>1.10.</t>
  </si>
  <si>
    <t>Šviesoforo (su skydu ir (ar) sekcijomis) ir su ženklais perkėlimas ant šviesoforų, gatvių apšvietimo ar kontaktinio tinklo atramos (ant gembės)</t>
  </si>
  <si>
    <t>1.11.</t>
  </si>
  <si>
    <t>Šviesoforo perkabinimas ant esamos atramos</t>
  </si>
  <si>
    <t>1.12.</t>
  </si>
  <si>
    <t>Šviesoforo (su skydu ir (ar) sekcijomis) ir su ženklais perkėlimas ant naujai įrengtos gembės ant gatvių apšvietimo ar kontaktinio tinklo atramos (su gembe), numatant individualiai suprojektuotą gembę</t>
  </si>
  <si>
    <t>1.13.</t>
  </si>
  <si>
    <t>Transporto jutiklio perkėlimas ant šviesoforo, jutiklio, gatvių apšvietimo, kontaktinio tinklo atramos (įskaitant jutiklio konfigūravimo darbus)</t>
  </si>
  <si>
    <t>1.14.</t>
  </si>
  <si>
    <t>Transporto jutiklio perkėlimas ant naujai įrengtos gembės ant gatvių apšvietimo ar kontaktinio tinklo atramos (su gembe), numatant individualiai suprojektuotą gembę ir įskaitant jutiklio konfigūravimo darbus</t>
  </si>
  <si>
    <t>1.15.</t>
  </si>
  <si>
    <t>Raudono šviesoforo signalo įjungimo radaro perkėlimo darbai ir konfigūravimas</t>
  </si>
  <si>
    <t>1.16.</t>
  </si>
  <si>
    <t>Valdiklio perkėlimo darbai</t>
  </si>
  <si>
    <t>1.17.</t>
  </si>
  <si>
    <t>Elektros apskaitos spintos perkėlimo darbai</t>
  </si>
  <si>
    <t>1.18.</t>
  </si>
  <si>
    <t>Vaizdo stebėjimo kamerų spintos perkėlimo darbai</t>
  </si>
  <si>
    <t>1.19.</t>
  </si>
  <si>
    <t xml:space="preserve">Vaizdo stebėjimo kameros perkėlimo darbai </t>
  </si>
  <si>
    <t>1.20.</t>
  </si>
  <si>
    <t xml:space="preserve">Garsinio signalo perkėlimo darbai </t>
  </si>
  <si>
    <t>1.21.</t>
  </si>
  <si>
    <t>Mygtuko perkėlimo darbai</t>
  </si>
  <si>
    <t>1.22.</t>
  </si>
  <si>
    <t>Mygtuko perkabinimo ant tos pačios atramos darbai</t>
  </si>
  <si>
    <t>1.23.</t>
  </si>
  <si>
    <t>Šviesoforo linzės (kaukės) perkėlimo darbai</t>
  </si>
  <si>
    <t>1.24.</t>
  </si>
  <si>
    <t>Šviesoforo linzės (kaukės) perkėlimo darbai (ant gembės)</t>
  </si>
  <si>
    <t>1.25.</t>
  </si>
  <si>
    <t xml:space="preserve">Stulpelio dviračių mygtukui perkėlimo darbai </t>
  </si>
  <si>
    <t>Atramų įrengimo darbai (atramų aukštis nurodytas nuo žemės paviršiaus, pamatai virš žemės turi būti išlindę 10 cm, įrengtos naujos atramos turi būti įžemintos):</t>
  </si>
  <si>
    <t>2.1.</t>
  </si>
  <si>
    <t>Atramos h=1,35 m su pamatu įrengimas, cinkuota, dažyta</t>
  </si>
  <si>
    <t>2.2.</t>
  </si>
  <si>
    <t>Atramos h=2 m su pamatu įrengimas, cinkuota, dažyta</t>
  </si>
  <si>
    <t>2.3.</t>
  </si>
  <si>
    <t>Atramos h=4 m su pamatu įrengimas, cinkuota, dažyta</t>
  </si>
  <si>
    <t>2.4.</t>
  </si>
  <si>
    <t>Atramos h=6 m su pamatu įrengimas, cinkuota, dažyta</t>
  </si>
  <si>
    <t>2.5.</t>
  </si>
  <si>
    <t>Atramos su gembe h=6, l=2 m ir su pamatu įrengimas, cinkuota, dažyta</t>
  </si>
  <si>
    <t>2.6.</t>
  </si>
  <si>
    <t>Atramos su gembe h=6, l=3 m ir su pamatu įrengimas, cinkuota, dažyta</t>
  </si>
  <si>
    <t>2.7.</t>
  </si>
  <si>
    <t>Atramos su gembe h=6, l=4 m ir su pamatu įrengimas, cinkuota, dažyta</t>
  </si>
  <si>
    <t>2.8.</t>
  </si>
  <si>
    <t>Atramos su gembe h=6, l=5 m ir su pamatu įrengimas, cinkuota, dažyta</t>
  </si>
  <si>
    <t>2.9.</t>
  </si>
  <si>
    <t>Atramos su gembe h=6, l=6 m ir su pamatu įrengimas, cinkuota, dažyta</t>
  </si>
  <si>
    <t>2.10.</t>
  </si>
  <si>
    <t>Atramos su gembe h=6, l=7 m ir su pamatu įrengimas, cinkuota, dažyta</t>
  </si>
  <si>
    <t>2.11.</t>
  </si>
  <si>
    <t>Atramos su gembe h=6, l=8 m ir su pamatu įrengimas, cinkuota, dažyta</t>
  </si>
  <si>
    <t>2.12.</t>
  </si>
  <si>
    <t>Atramos su gembe h=7, l=3 m ir su pamatu įrengimas, cinkuota, dažyta</t>
  </si>
  <si>
    <t>2.13.</t>
  </si>
  <si>
    <t>Atramos su gembe h=7, l=4 m ir su pamatu įrengimas, cinkuota, dažyta</t>
  </si>
  <si>
    <t>2.14.</t>
  </si>
  <si>
    <t>Atramos su gembe h=7, l=5 m ir su pamatu įrengimas, cinkuota, dažyta</t>
  </si>
  <si>
    <t>2.15.</t>
  </si>
  <si>
    <t>Atramos su gembe h=7, l=6 m ir su pamatu įrengimas, cinkuota, dažyta</t>
  </si>
  <si>
    <t>2.16.</t>
  </si>
  <si>
    <t>Atramos su gembe h=7, l=7 m ir su pamatu įrengimas, cinkuota, dažyta</t>
  </si>
  <si>
    <t>2.17.</t>
  </si>
  <si>
    <t>Atramos su gembe h=8, l=4 m ir su pamatu įrengimas, cinkuota, dažyta</t>
  </si>
  <si>
    <t>2.18.</t>
  </si>
  <si>
    <t>Atramos su gembe h=8, l=5 m ir su pamatu įrengimas, cinkuota, dažyta</t>
  </si>
  <si>
    <t>2.19.</t>
  </si>
  <si>
    <t>Atramos su gembe h=8, l=6 m ir su pamatu įrengimas, cinkuota, dažyta</t>
  </si>
  <si>
    <t>2.20.</t>
  </si>
  <si>
    <t>Gembės l=2 m įrengimas ant kontaktinio tinklo ar apšvietimo atramos, cinkuota, dažyta</t>
  </si>
  <si>
    <t>2.21.</t>
  </si>
  <si>
    <t>Gembės l=4 m įrengimas ant kontaktinio tinklo ar apšvietimo atramos, cinkuota, dažyta</t>
  </si>
  <si>
    <t>Kabelių įrengimo darbai:</t>
  </si>
  <si>
    <t>3.1.</t>
  </si>
  <si>
    <t xml:space="preserve">Kabelių sujungimo movos įrengimo darbai </t>
  </si>
  <si>
    <t xml:space="preserve">vnt. </t>
  </si>
  <si>
    <t>3.2.</t>
  </si>
  <si>
    <t>Signalinio kabelio klojimas, 5x1,5 mm2, YSLY JZ- 600 su HDPE ø50mm</t>
  </si>
  <si>
    <t xml:space="preserve">m </t>
  </si>
  <si>
    <t>3.3.</t>
  </si>
  <si>
    <t>Signalinio kabelio klojimas, 12x1,5 mm2, YSLY JZ-600 su HDPE ø50mm</t>
  </si>
  <si>
    <t>3.4.</t>
  </si>
  <si>
    <t>Signalinio kabelio klojimas, 25x1,5 mm2, YSLY JZ-600 su HDPE ø110mm</t>
  </si>
  <si>
    <t>3.5.</t>
  </si>
  <si>
    <t>Signalinio kabelio klojimas, 34x1,5 mm2, YSLY JZ-600 su HDPE ø110mm</t>
  </si>
  <si>
    <t>3.6.</t>
  </si>
  <si>
    <t>Transporto jutiklio kabelio įrengimo darbai 5x1,5 mm2 YSLY JZ-600 su HDPE ø50mm</t>
  </si>
  <si>
    <t>3.7.</t>
  </si>
  <si>
    <t>Transporto jutiklio kabelio įrengimo darbai 6x2x0,25 mm2 LiYCY su HDPE ø50mm</t>
  </si>
  <si>
    <t>3.8.</t>
  </si>
  <si>
    <t>Indukcinių jutiklių ryšio kabelio įrengimo darbai 10x2x0,8 mm2 A-2YF(L)2Y su HDPE ø110mm</t>
  </si>
  <si>
    <t>3.9.</t>
  </si>
  <si>
    <t>Įvadinio elektros kabelio įrengimo darbai, 4x16 AL arba 3x10 CU su HDPE ø110mm</t>
  </si>
  <si>
    <t>3.10.</t>
  </si>
  <si>
    <t>Maitinimo kabelio klojimas, 3x2,5 mm3 su HDPE ø50mm</t>
  </si>
  <si>
    <t>3.11.</t>
  </si>
  <si>
    <t>UTP ryšio (lauko sąlygoms) 5E kategorijos kabelių vamzdžiuose klojimas su HDPE ø50mm</t>
  </si>
  <si>
    <t>3.12.</t>
  </si>
  <si>
    <t>Komutacinės dėžutės įrengimo darbai, metalinė, padengta milteliniais dažais, spalva – RAL 9004 MATT</t>
  </si>
  <si>
    <t>3.13.</t>
  </si>
  <si>
    <t>Komutacinės dėžutės įrengimo darbai, plastikinė, spalva – RAL 9004 MATT</t>
  </si>
  <si>
    <t>3.14.</t>
  </si>
  <si>
    <t>Apsauginio gofruoto vamzdžio klojimo darbai (su signaline juosta)</t>
  </si>
  <si>
    <t>3.15.</t>
  </si>
  <si>
    <t>Tranšėjos kasimo darbai</t>
  </si>
  <si>
    <t>3.16.</t>
  </si>
  <si>
    <t xml:space="preserve">Požeminis valdomas gręžimas </t>
  </si>
  <si>
    <t>Šviesoforų įrengimo darbai:</t>
  </si>
  <si>
    <t>4.1.</t>
  </si>
  <si>
    <t>Pilnai sukomplektuotų šviesoforų įrengimo darbai Ø300 mm trijų sekcijų.</t>
  </si>
  <si>
    <t>4.2.</t>
  </si>
  <si>
    <t>Pilnai sukomplektuotų šviesoforų įrengimo darbai Ø200 mm trijų sekcijų.</t>
  </si>
  <si>
    <t>4.3.</t>
  </si>
  <si>
    <t>Pilnai sukomplektuotų šviesoforų įrengimo darbai Ø200 mm trijų sekcijų (ant gembės)</t>
  </si>
  <si>
    <t>4.4.</t>
  </si>
  <si>
    <t>Pilnai sukomplektuotų šviesoforų įrengimo darbai Ø200 mm dviejų sekcijų (su pėsčiųjų arba pėsčiųjų ir dviratininkų linzėmis (kaukėmis))</t>
  </si>
  <si>
    <t>4.5.</t>
  </si>
  <si>
    <t>Pilnai sukomplektuotų šviesoforų įrengimo darbai Ø100 mm trijų sekcijų (su dviratininkų linzėmis (kaukėmis))</t>
  </si>
  <si>
    <t>4.6.</t>
  </si>
  <si>
    <t>Pilnai sukomplektuotų šviesoforų įrengimo darbai Ø300 mm vienos sekcijos (su linze (kauke))</t>
  </si>
  <si>
    <t>4.7.</t>
  </si>
  <si>
    <t>Pilnai sukomplektuotų šviesoforų įrengimo darbai Ø200 mm vienos sekcijos (su linze (kauke) ir specialiu laikikliu)</t>
  </si>
  <si>
    <t>4.8.</t>
  </si>
  <si>
    <t>Šviesoforo skydo įrengimo darbai Ø300 mm trijų sekcijų</t>
  </si>
  <si>
    <t>4.9.</t>
  </si>
  <si>
    <t>Šviesoforo skydo įrengimo darbai Ø200 mm trijų sekcijų</t>
  </si>
  <si>
    <t>4.10.</t>
  </si>
  <si>
    <t>Šviesoforo skydo įrengimo darbai Ø200 mm trijų sekcijų (ant gembės)</t>
  </si>
  <si>
    <t>4.11.</t>
  </si>
  <si>
    <t>Šviesoforo skydo įrengimo darbai Ø300 mm vienos sekcijos.</t>
  </si>
  <si>
    <t>4.12.</t>
  </si>
  <si>
    <t>Šviesoforo linzės (kaukės) įrengimo/pakeitimo darbai Ø300 mm</t>
  </si>
  <si>
    <t>4.13.</t>
  </si>
  <si>
    <t>Šviesoforo linzės (kaukės) įrengimo/pakeitimo darbai Ø200 mm</t>
  </si>
  <si>
    <t>4.14.</t>
  </si>
  <si>
    <t>Šviesoforo linzės (kaukės) įrengimo/pakeitimo darbai Ø200 mm (ant gembės)</t>
  </si>
  <si>
    <t>4.15.</t>
  </si>
  <si>
    <t>Šviesoforo laikiklio (ant gembės) įrengimo darbai</t>
  </si>
  <si>
    <t>Jutiklių įrengimo darbai:</t>
  </si>
  <si>
    <t>5.1.</t>
  </si>
  <si>
    <t>Infraraudonųjų spindulių transporto ir dviratininkų jutiklio įrengimo darbai</t>
  </si>
  <si>
    <t>5.2.</t>
  </si>
  <si>
    <t xml:space="preserve">Infraraudonųjų spindulių pėsčiųjų jutiklio įrengimo darbai </t>
  </si>
  <si>
    <t>5.3.</t>
  </si>
  <si>
    <t>Vaizdo atpažinimo transporto jutiklio įrengimo darbai</t>
  </si>
  <si>
    <t>5.4.</t>
  </si>
  <si>
    <t>Infraraudonųjų spindulių transporto jutiklio BPL 3 plokštės įrengimo darbai</t>
  </si>
  <si>
    <t>5.5.</t>
  </si>
  <si>
    <t>Vaizdo atpažinimo transporto jutiklio Siemens C900 DIB plokštės įrengimo darbai</t>
  </si>
  <si>
    <t>5.6.</t>
  </si>
  <si>
    <t>Indukcinio jutiklio asfalto dangoje Siemens C900 LD4 plokštės įrengimo darbai</t>
  </si>
  <si>
    <t>5.7.</t>
  </si>
  <si>
    <t>Indukcinio jutiklio asfalto dangoje įrengimo darbai (kai užsakoma 1 vnt. sankryžoje)</t>
  </si>
  <si>
    <t>5.8.</t>
  </si>
  <si>
    <t>Indukcinio jutiklio asfalto dangoje įrengimo darbai (kai užsakoma daugiau nei 1 vnt. sankryžoje)</t>
  </si>
  <si>
    <t>5.9.</t>
  </si>
  <si>
    <t xml:space="preserve">Garsinio signalo įrengimo darbai </t>
  </si>
  <si>
    <t>5.10.</t>
  </si>
  <si>
    <t xml:space="preserve">Bendrojo arba pėsčiųjų mygtuko įrengimo darbai </t>
  </si>
  <si>
    <t>5.11.</t>
  </si>
  <si>
    <t xml:space="preserve">Dviratininkų mygtuko įrengimo darbai </t>
  </si>
  <si>
    <r>
      <t xml:space="preserve">Demontavimo darbai </t>
    </r>
    <r>
      <rPr>
        <sz val="10"/>
        <rFont val="Montserrat"/>
      </rPr>
      <t>(utilizavimas vykdomas tik jei Užsakovas užsakyme nurodo tokį poreikį):</t>
    </r>
  </si>
  <si>
    <t>6.1.</t>
  </si>
  <si>
    <t>Šviesoforo atramos (su ant jos esančia įranga) su pamatu demontavimas ir utilizavimas</t>
  </si>
  <si>
    <t>6.2.</t>
  </si>
  <si>
    <t>Šviesoforo atramos (su ant jos esančia įranga) su gembe ir pamatu demontavimas ir utilizavimas</t>
  </si>
  <si>
    <t>6.3.</t>
  </si>
  <si>
    <t>Gembės (su ant jos esančia įranga) demontavimas ir utilizavimas</t>
  </si>
  <si>
    <t>6.4.</t>
  </si>
  <si>
    <t>Šviesoforo (su sekcijomis, skydais, linzėmis) demontavimas ir utilizavimas</t>
  </si>
  <si>
    <t>6.5.</t>
  </si>
  <si>
    <t>Šviesoforo (su sekcijomis, skydais, linzėmis) demontavimas ir utilizavimas (ant gembės)</t>
  </si>
  <si>
    <t>6.6.</t>
  </si>
  <si>
    <t>Šviesoforo sekcijos demontavimas ir utilizavimas</t>
  </si>
  <si>
    <t>6.7.</t>
  </si>
  <si>
    <t>Šviesoforo sekcijos demontavimas ir utilizavimas (ant gembės)</t>
  </si>
  <si>
    <t>6.8.</t>
  </si>
  <si>
    <t>Šviesoforo skydo demontavimas ir utilizavimas</t>
  </si>
  <si>
    <t>6.9.</t>
  </si>
  <si>
    <t>Šviesoforo skydo demontavimas ir utilizavimas (ant gembės)</t>
  </si>
  <si>
    <t>6.10.</t>
  </si>
  <si>
    <t>Mygtuko demontavimas ir utilizavimas</t>
  </si>
  <si>
    <t>6.11.</t>
  </si>
  <si>
    <t>Garsinio signalo demontavimas ir utilizavimas</t>
  </si>
  <si>
    <t>6.12.</t>
  </si>
  <si>
    <t>Jutiklio demontavimas ir utilizavimas</t>
  </si>
  <si>
    <t>6.13.</t>
  </si>
  <si>
    <t>Valdiklio demontavimas ir utilizavimas</t>
  </si>
  <si>
    <t>6.14.</t>
  </si>
  <si>
    <t>Vaizdo stebėjimo kameros demontavimas ir utilizavimas</t>
  </si>
  <si>
    <t>6.15.</t>
  </si>
  <si>
    <t>Stulpelio dviračių mygtukui demontavimas ir utilizavimas</t>
  </si>
  <si>
    <t>6.16.</t>
  </si>
  <si>
    <t>Šviesoforo linzės (kaukės ar lipduko) demontavimas ir utilizavimas</t>
  </si>
  <si>
    <t>6.17.</t>
  </si>
  <si>
    <t>Šviesoforo linzės (kaukės ar lipduko) demontavimas ir utilizavimas (ant gembės)</t>
  </si>
  <si>
    <t>6.18.</t>
  </si>
  <si>
    <t>Elektros apskaitos spintos demontavimas ir utilizavimas</t>
  </si>
  <si>
    <t>6.19.</t>
  </si>
  <si>
    <t>Vaizdo kamerų spintos demontavimas ir utilizavimas</t>
  </si>
  <si>
    <t>Kiti darbai</t>
  </si>
  <si>
    <t>7.1.</t>
  </si>
  <si>
    <t xml:space="preserve">Jutiklio konfigūravimas </t>
  </si>
  <si>
    <t>7.2.</t>
  </si>
  <si>
    <t>Maitinimo bloko, skirto jutiklių maitinimui (montuojamas valdiklyje ant DIN bėgelio), įrengimo darbai</t>
  </si>
  <si>
    <t>7.3.</t>
  </si>
  <si>
    <t xml:space="preserve">Sąsajos kabelio, skirto jutiklio BPL plokštei prijungti prie valdiklio jutiklių I/O sąsajos plokštės, įrengimo darbai </t>
  </si>
  <si>
    <t>7.4.</t>
  </si>
  <si>
    <t>Šviesoforo pertvarkymo darbai iš trijų sekcijų į dviejų sekcijų, įskaitant esamų linzių (kaukių ar lipdukų) demontavimo ir naujų linzių (kaukių) Ø200 mm įrengimo darbus</t>
  </si>
  <si>
    <t>7.5.</t>
  </si>
  <si>
    <t>Šviesoforo pertvarkymo darbai (pavyzdžiui, skydo demontavimas, sekcijos demontavimas, sekcijos perkėlimas)</t>
  </si>
  <si>
    <t>7.6.</t>
  </si>
  <si>
    <t>Šviesoforo pertvarkymo darbai (pavyzdžiui, skydo demontavimas, sekcijos demontavimas, sekcijos perkėlimas) (ant gembės)</t>
  </si>
  <si>
    <t>7.7.</t>
  </si>
  <si>
    <t>Šviesoforo ar transporto jutiklio atramos pamato remontas (pagilinimas, pakėlimas)</t>
  </si>
  <si>
    <t>7.8.</t>
  </si>
  <si>
    <t>Mygtuko krypties lipduko klijavimo darbai</t>
  </si>
  <si>
    <t>7.9.</t>
  </si>
  <si>
    <t>Mygtuko dangtelio (sensoriaus) pakeitimo darbai</t>
  </si>
  <si>
    <t>Darbai, neįskaitant įrangos (sąraše minimą įrangą pateikia Užsakovas. Rangovas turi įsivertinti reikiamų komplektuojančių/montavimo medžiagų poreikį, įskaitant reikalingus komutavimo, sujungimo darbus):</t>
  </si>
  <si>
    <t>8.1.</t>
  </si>
  <si>
    <t>Jutiklio sąsajos plokštės (pavyzdžiui, BPL) įrengimo darbai</t>
  </si>
  <si>
    <t>8.2.</t>
  </si>
  <si>
    <t>Šviesoforo linzės (kaukės) įrengimo darbai (300 mm ar 200 mm)</t>
  </si>
  <si>
    <t>8.3.</t>
  </si>
  <si>
    <t>Šviesoforo linzės (kaukės) įrengimo darbai (300 mm ar 200 mm) (ant gembės)</t>
  </si>
  <si>
    <t>8.4.</t>
  </si>
  <si>
    <t>Sutartyje nenumatyti darbai, susiję su šviesoforų postų įrangos ir inžinerinių tinklų patikra, įrengimu, demontavimu, komutavimu</t>
  </si>
  <si>
    <t>val.</t>
  </si>
  <si>
    <t>8.5.</t>
  </si>
  <si>
    <t>Valdiklio praplėtimo plokštės kartu su valdiklio I/O plokšte įrengimo darbai</t>
  </si>
  <si>
    <t>8.6.</t>
  </si>
  <si>
    <t>Gembės ant gatvių apšvietimo ar kontaktinio tinklo atramos įrengimo darbai</t>
  </si>
  <si>
    <t>8.7.</t>
  </si>
  <si>
    <t>8.8.</t>
  </si>
  <si>
    <t>Pėsčiųjų, bendrojo ar dviratininkų mygtuko įrengimo darbai</t>
  </si>
  <si>
    <t>8.9.</t>
  </si>
  <si>
    <t>Garsinio signalo modernizavimo darbai (Bluetooth modulio įrengimas, programavimas ir konfigūravimas)</t>
  </si>
  <si>
    <t>Bendra pasiūlymo palyginamoji kaina, Eur be PVM (du skaičiai po kablelio):</t>
  </si>
  <si>
    <t>PVM tarifas proc.</t>
  </si>
  <si>
    <t>PVM suma, Eur (du skaičiai po kablelio):</t>
  </si>
  <si>
    <t>Bendra pasiūlymo palyginamoji kaina, Eur su PVM (du skaičiai po kablelio):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</si>
</sst>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.0\."/>
    <numFmt numFmtId="165" formatCode="#,##0.00\ _€"/>
  </numFmts>
  <fonts count="4" x14ac:knownFonts="1">
    <font>
      <sz val="11"/>
      <color theme="1"/>
      <name val="Aptos Narrow"/>
      <family val="2"/>
      <charset val="186"/>
      <scheme val="minor"/>
    </font>
    <font>
      <b/>
      <sz val="10"/>
      <name val="Montserrat"/>
    </font>
    <font>
      <sz val="10"/>
      <name val="Montserrat"/>
    </font>
    <font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FCC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2" fontId="2" fillId="4" borderId="1" xfId="0" applyNumberFormat="1" applyFont="1" applyFill="1" applyBorder="1" applyAlignment="1" applyProtection="1">
      <alignment vertical="center" wrapText="1"/>
      <protection hidden="1"/>
    </xf>
    <xf numFmtId="1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4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2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4" xfId="0" applyFont="1" applyBorder="1" applyAlignment="1" applyProtection="1">
      <alignment horizontal="right" vertical="top"/>
      <protection locked="0"/>
    </xf>
    <xf numFmtId="0" fontId="1" fillId="0" borderId="2" xfId="0" applyFont="1" applyBorder="1" applyAlignment="1" applyProtection="1">
      <alignment horizontal="right"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4" xfId="0" applyFont="1" applyBorder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0F897-7BD0-47BF-8222-E51C209B6F87}">
  <dimension ref="A1:H140"/>
  <sheetViews>
    <sheetView tabSelected="1" topLeftCell="A30" zoomScale="124" zoomScaleNormal="124" workbookViewId="0">
      <selection activeCell="J36" sqref="J36"/>
    </sheetView>
  </sheetViews>
  <sheetFormatPr defaultRowHeight="15" x14ac:dyDescent="0.25"/>
  <cols>
    <col min="2" max="2" width="55.7109375" customWidth="1"/>
    <col min="5" max="5" width="13.28515625" customWidth="1"/>
  </cols>
  <sheetData>
    <row r="1" spans="1:7" ht="60" x14ac:dyDescent="0.25">
      <c r="A1" s="1" t="s">
        <v>0</v>
      </c>
      <c r="B1" s="8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/>
      <c r="B2" s="9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</row>
    <row r="3" spans="1:7" ht="60" x14ac:dyDescent="0.25">
      <c r="A3" s="2" t="s">
        <v>7</v>
      </c>
      <c r="B3" s="10" t="s">
        <v>8</v>
      </c>
      <c r="C3" s="2" t="s">
        <v>7</v>
      </c>
      <c r="D3" s="2" t="s">
        <v>7</v>
      </c>
      <c r="E3" s="2" t="s">
        <v>7</v>
      </c>
      <c r="F3" s="2" t="s">
        <v>7</v>
      </c>
      <c r="G3" s="2" t="s">
        <v>7</v>
      </c>
    </row>
    <row r="4" spans="1:7" ht="75" x14ac:dyDescent="0.25">
      <c r="A4" s="2">
        <v>1</v>
      </c>
      <c r="B4" s="14" t="s">
        <v>9</v>
      </c>
      <c r="C4" s="2" t="s">
        <v>7</v>
      </c>
      <c r="D4" s="2" t="s">
        <v>7</v>
      </c>
      <c r="E4" s="2" t="s">
        <v>7</v>
      </c>
      <c r="F4" s="2" t="s">
        <v>7</v>
      </c>
      <c r="G4" s="2" t="s">
        <v>7</v>
      </c>
    </row>
    <row r="5" spans="1:7" ht="60" x14ac:dyDescent="0.3">
      <c r="A5" s="3" t="s">
        <v>10</v>
      </c>
      <c r="B5" s="11" t="s">
        <v>11</v>
      </c>
      <c r="C5" s="2" t="s">
        <v>12</v>
      </c>
      <c r="D5" s="2">
        <v>25</v>
      </c>
      <c r="E5" s="4">
        <v>830</v>
      </c>
      <c r="F5" s="5"/>
      <c r="G5" s="6" t="str">
        <f t="shared" ref="G5:G29" si="0">IF(ISBLANK(F5),"",ROUND(F5*D5,2))</f>
        <v/>
      </c>
    </row>
    <row r="6" spans="1:7" ht="75" x14ac:dyDescent="0.3">
      <c r="A6" s="3" t="s">
        <v>13</v>
      </c>
      <c r="B6" s="12" t="s">
        <v>14</v>
      </c>
      <c r="C6" s="2" t="s">
        <v>12</v>
      </c>
      <c r="D6" s="2">
        <v>10</v>
      </c>
      <c r="E6" s="4">
        <v>1200</v>
      </c>
      <c r="F6" s="5"/>
      <c r="G6" s="6" t="str">
        <f t="shared" si="0"/>
        <v/>
      </c>
    </row>
    <row r="7" spans="1:7" ht="30" x14ac:dyDescent="0.3">
      <c r="A7" s="3" t="s">
        <v>15</v>
      </c>
      <c r="B7" s="12" t="s">
        <v>16</v>
      </c>
      <c r="C7" s="2" t="s">
        <v>12</v>
      </c>
      <c r="D7" s="2">
        <v>2</v>
      </c>
      <c r="E7" s="4">
        <v>950</v>
      </c>
      <c r="F7" s="5"/>
      <c r="G7" s="6" t="str">
        <f t="shared" si="0"/>
        <v/>
      </c>
    </row>
    <row r="8" spans="1:7" ht="45" x14ac:dyDescent="0.3">
      <c r="A8" s="3" t="s">
        <v>17</v>
      </c>
      <c r="B8" s="12" t="s">
        <v>18</v>
      </c>
      <c r="C8" s="2" t="s">
        <v>12</v>
      </c>
      <c r="D8" s="2">
        <v>1</v>
      </c>
      <c r="E8" s="4">
        <v>80</v>
      </c>
      <c r="F8" s="5"/>
      <c r="G8" s="6" t="str">
        <f t="shared" si="0"/>
        <v/>
      </c>
    </row>
    <row r="9" spans="1:7" ht="45" x14ac:dyDescent="0.3">
      <c r="A9" s="3" t="s">
        <v>19</v>
      </c>
      <c r="B9" s="12" t="s">
        <v>20</v>
      </c>
      <c r="C9" s="2" t="s">
        <v>12</v>
      </c>
      <c r="D9" s="2">
        <v>2</v>
      </c>
      <c r="E9" s="4">
        <v>95</v>
      </c>
      <c r="F9" s="5"/>
      <c r="G9" s="6" t="str">
        <f t="shared" si="0"/>
        <v/>
      </c>
    </row>
    <row r="10" spans="1:7" ht="45" x14ac:dyDescent="0.3">
      <c r="A10" s="3" t="s">
        <v>21</v>
      </c>
      <c r="B10" s="12" t="s">
        <v>22</v>
      </c>
      <c r="C10" s="2" t="s">
        <v>12</v>
      </c>
      <c r="D10" s="2">
        <v>1</v>
      </c>
      <c r="E10" s="4">
        <v>105</v>
      </c>
      <c r="F10" s="5"/>
      <c r="G10" s="6" t="str">
        <f t="shared" si="0"/>
        <v/>
      </c>
    </row>
    <row r="11" spans="1:7" ht="45" x14ac:dyDescent="0.3">
      <c r="A11" s="3" t="s">
        <v>23</v>
      </c>
      <c r="B11" s="12" t="s">
        <v>24</v>
      </c>
      <c r="C11" s="2" t="s">
        <v>12</v>
      </c>
      <c r="D11" s="2">
        <v>1</v>
      </c>
      <c r="E11" s="4">
        <v>120</v>
      </c>
      <c r="F11" s="5"/>
      <c r="G11" s="6" t="str">
        <f t="shared" si="0"/>
        <v/>
      </c>
    </row>
    <row r="12" spans="1:7" ht="45" x14ac:dyDescent="0.3">
      <c r="A12" s="3" t="s">
        <v>25</v>
      </c>
      <c r="B12" s="12" t="s">
        <v>26</v>
      </c>
      <c r="C12" s="2" t="s">
        <v>12</v>
      </c>
      <c r="D12" s="2">
        <v>1</v>
      </c>
      <c r="E12" s="4">
        <v>125</v>
      </c>
      <c r="F12" s="5"/>
      <c r="G12" s="6" t="str">
        <f t="shared" si="0"/>
        <v/>
      </c>
    </row>
    <row r="13" spans="1:7" ht="45" x14ac:dyDescent="0.3">
      <c r="A13" s="3" t="s">
        <v>27</v>
      </c>
      <c r="B13" s="12" t="s">
        <v>28</v>
      </c>
      <c r="C13" s="2" t="s">
        <v>12</v>
      </c>
      <c r="D13" s="2">
        <v>75</v>
      </c>
      <c r="E13" s="4">
        <v>255</v>
      </c>
      <c r="F13" s="5"/>
      <c r="G13" s="6" t="str">
        <f t="shared" si="0"/>
        <v/>
      </c>
    </row>
    <row r="14" spans="1:7" ht="45" x14ac:dyDescent="0.3">
      <c r="A14" s="3" t="s">
        <v>29</v>
      </c>
      <c r="B14" s="11" t="s">
        <v>30</v>
      </c>
      <c r="C14" s="2" t="s">
        <v>12</v>
      </c>
      <c r="D14" s="2">
        <v>5</v>
      </c>
      <c r="E14" s="4">
        <v>295</v>
      </c>
      <c r="F14" s="5"/>
      <c r="G14" s="6" t="str">
        <f t="shared" si="0"/>
        <v/>
      </c>
    </row>
    <row r="15" spans="1:7" ht="15.75" x14ac:dyDescent="0.3">
      <c r="A15" s="3" t="s">
        <v>31</v>
      </c>
      <c r="B15" s="11" t="s">
        <v>32</v>
      </c>
      <c r="C15" s="2" t="s">
        <v>12</v>
      </c>
      <c r="D15" s="2">
        <v>5</v>
      </c>
      <c r="E15" s="4">
        <v>75</v>
      </c>
      <c r="F15" s="5"/>
      <c r="G15" s="6" t="str">
        <f t="shared" si="0"/>
        <v/>
      </c>
    </row>
    <row r="16" spans="1:7" ht="60" x14ac:dyDescent="0.3">
      <c r="A16" s="3" t="s">
        <v>33</v>
      </c>
      <c r="B16" s="12" t="s">
        <v>34</v>
      </c>
      <c r="C16" s="2" t="s">
        <v>12</v>
      </c>
      <c r="D16" s="2">
        <v>1</v>
      </c>
      <c r="E16" s="4">
        <v>890</v>
      </c>
      <c r="F16" s="5"/>
      <c r="G16" s="6" t="str">
        <f t="shared" si="0"/>
        <v/>
      </c>
    </row>
    <row r="17" spans="1:7" ht="45" x14ac:dyDescent="0.3">
      <c r="A17" s="3" t="s">
        <v>35</v>
      </c>
      <c r="B17" s="12" t="s">
        <v>36</v>
      </c>
      <c r="C17" s="2" t="s">
        <v>12</v>
      </c>
      <c r="D17" s="2">
        <v>10</v>
      </c>
      <c r="E17" s="4">
        <v>300</v>
      </c>
      <c r="F17" s="5"/>
      <c r="G17" s="6" t="str">
        <f t="shared" si="0"/>
        <v/>
      </c>
    </row>
    <row r="18" spans="1:7" ht="75" x14ac:dyDescent="0.3">
      <c r="A18" s="3" t="s">
        <v>37</v>
      </c>
      <c r="B18" s="12" t="s">
        <v>38</v>
      </c>
      <c r="C18" s="2" t="s">
        <v>12</v>
      </c>
      <c r="D18" s="2">
        <v>1</v>
      </c>
      <c r="E18" s="4">
        <v>1100</v>
      </c>
      <c r="F18" s="5"/>
      <c r="G18" s="6" t="str">
        <f t="shared" si="0"/>
        <v/>
      </c>
    </row>
    <row r="19" spans="1:7" ht="30" x14ac:dyDescent="0.3">
      <c r="A19" s="3" t="s">
        <v>39</v>
      </c>
      <c r="B19" s="11" t="s">
        <v>40</v>
      </c>
      <c r="C19" s="2" t="s">
        <v>12</v>
      </c>
      <c r="D19" s="2">
        <v>1</v>
      </c>
      <c r="E19" s="4">
        <v>210</v>
      </c>
      <c r="F19" s="5"/>
      <c r="G19" s="6" t="str">
        <f t="shared" si="0"/>
        <v/>
      </c>
    </row>
    <row r="20" spans="1:7" ht="15.75" x14ac:dyDescent="0.3">
      <c r="A20" s="3" t="s">
        <v>41</v>
      </c>
      <c r="B20" s="12" t="s">
        <v>42</v>
      </c>
      <c r="C20" s="2" t="s">
        <v>12</v>
      </c>
      <c r="D20" s="2">
        <v>1</v>
      </c>
      <c r="E20" s="4">
        <v>2300</v>
      </c>
      <c r="F20" s="5"/>
      <c r="G20" s="6" t="str">
        <f t="shared" si="0"/>
        <v/>
      </c>
    </row>
    <row r="21" spans="1:7" ht="15.75" x14ac:dyDescent="0.3">
      <c r="A21" s="3" t="s">
        <v>43</v>
      </c>
      <c r="B21" s="12" t="s">
        <v>44</v>
      </c>
      <c r="C21" s="2" t="s">
        <v>12</v>
      </c>
      <c r="D21" s="2">
        <v>1</v>
      </c>
      <c r="E21" s="4">
        <v>500</v>
      </c>
      <c r="F21" s="5"/>
      <c r="G21" s="6" t="str">
        <f t="shared" si="0"/>
        <v/>
      </c>
    </row>
    <row r="22" spans="1:7" ht="15.75" x14ac:dyDescent="0.3">
      <c r="A22" s="3" t="s">
        <v>45</v>
      </c>
      <c r="B22" s="12" t="s">
        <v>46</v>
      </c>
      <c r="C22" s="2" t="s">
        <v>12</v>
      </c>
      <c r="D22" s="2">
        <v>1</v>
      </c>
      <c r="E22" s="4">
        <v>690</v>
      </c>
      <c r="F22" s="5"/>
      <c r="G22" s="6" t="str">
        <f t="shared" si="0"/>
        <v/>
      </c>
    </row>
    <row r="23" spans="1:7" ht="15.75" x14ac:dyDescent="0.3">
      <c r="A23" s="3" t="s">
        <v>47</v>
      </c>
      <c r="B23" s="12" t="s">
        <v>48</v>
      </c>
      <c r="C23" s="2" t="s">
        <v>12</v>
      </c>
      <c r="D23" s="2">
        <v>3</v>
      </c>
      <c r="E23" s="4">
        <v>210</v>
      </c>
      <c r="F23" s="5"/>
      <c r="G23" s="6" t="str">
        <f t="shared" si="0"/>
        <v/>
      </c>
    </row>
    <row r="24" spans="1:7" ht="15.75" x14ac:dyDescent="0.3">
      <c r="A24" s="3" t="s">
        <v>49</v>
      </c>
      <c r="B24" s="12" t="s">
        <v>50</v>
      </c>
      <c r="C24" s="2" t="s">
        <v>12</v>
      </c>
      <c r="D24" s="2">
        <v>4</v>
      </c>
      <c r="E24" s="4">
        <v>80</v>
      </c>
      <c r="F24" s="5"/>
      <c r="G24" s="6" t="str">
        <f t="shared" si="0"/>
        <v/>
      </c>
    </row>
    <row r="25" spans="1:7" ht="15.75" x14ac:dyDescent="0.3">
      <c r="A25" s="3" t="s">
        <v>51</v>
      </c>
      <c r="B25" s="12" t="s">
        <v>52</v>
      </c>
      <c r="C25" s="2" t="s">
        <v>12</v>
      </c>
      <c r="D25" s="2">
        <v>10</v>
      </c>
      <c r="E25" s="4">
        <v>75</v>
      </c>
      <c r="F25" s="5"/>
      <c r="G25" s="6" t="str">
        <f t="shared" si="0"/>
        <v/>
      </c>
    </row>
    <row r="26" spans="1:7" ht="15.75" x14ac:dyDescent="0.3">
      <c r="A26" s="3" t="s">
        <v>53</v>
      </c>
      <c r="B26" s="12" t="s">
        <v>54</v>
      </c>
      <c r="C26" s="2" t="s">
        <v>12</v>
      </c>
      <c r="D26" s="2">
        <v>2</v>
      </c>
      <c r="E26" s="4">
        <v>50</v>
      </c>
      <c r="F26" s="5"/>
      <c r="G26" s="6" t="str">
        <f t="shared" si="0"/>
        <v/>
      </c>
    </row>
    <row r="27" spans="1:7" ht="15.75" x14ac:dyDescent="0.3">
      <c r="A27" s="3" t="s">
        <v>55</v>
      </c>
      <c r="B27" s="12" t="s">
        <v>56</v>
      </c>
      <c r="C27" s="2" t="s">
        <v>12</v>
      </c>
      <c r="D27" s="2">
        <v>3</v>
      </c>
      <c r="E27" s="4">
        <v>16</v>
      </c>
      <c r="F27" s="5"/>
      <c r="G27" s="6" t="str">
        <f t="shared" si="0"/>
        <v/>
      </c>
    </row>
    <row r="28" spans="1:7" ht="30" x14ac:dyDescent="0.3">
      <c r="A28" s="3" t="s">
        <v>57</v>
      </c>
      <c r="B28" s="12" t="s">
        <v>58</v>
      </c>
      <c r="C28" s="2" t="s">
        <v>12</v>
      </c>
      <c r="D28" s="2">
        <v>3</v>
      </c>
      <c r="E28" s="4">
        <v>20</v>
      </c>
      <c r="F28" s="5"/>
      <c r="G28" s="6" t="str">
        <f t="shared" si="0"/>
        <v/>
      </c>
    </row>
    <row r="29" spans="1:7" ht="15.75" x14ac:dyDescent="0.3">
      <c r="A29" s="7" t="s">
        <v>59</v>
      </c>
      <c r="B29" s="12" t="s">
        <v>60</v>
      </c>
      <c r="C29" s="2" t="s">
        <v>12</v>
      </c>
      <c r="D29" s="2">
        <v>1</v>
      </c>
      <c r="E29" s="4">
        <v>205</v>
      </c>
      <c r="F29" s="5"/>
      <c r="G29" s="6" t="str">
        <f t="shared" si="0"/>
        <v/>
      </c>
    </row>
    <row r="30" spans="1:7" ht="60" x14ac:dyDescent="0.25">
      <c r="A30" s="2">
        <v>2</v>
      </c>
      <c r="B30" s="14" t="s">
        <v>61</v>
      </c>
      <c r="C30" s="2" t="s">
        <v>7</v>
      </c>
      <c r="D30" s="2" t="s">
        <v>7</v>
      </c>
      <c r="E30" s="2" t="s">
        <v>7</v>
      </c>
      <c r="F30" s="2" t="s">
        <v>7</v>
      </c>
      <c r="G30" s="2" t="s">
        <v>7</v>
      </c>
    </row>
    <row r="31" spans="1:7" ht="30" x14ac:dyDescent="0.25">
      <c r="A31" s="2" t="s">
        <v>62</v>
      </c>
      <c r="B31" s="13" t="s">
        <v>63</v>
      </c>
      <c r="C31" s="2" t="s">
        <v>12</v>
      </c>
      <c r="D31" s="2">
        <v>4</v>
      </c>
      <c r="E31" s="4">
        <v>320</v>
      </c>
      <c r="F31" s="5"/>
      <c r="G31" s="6" t="str">
        <f>IF(ISBLANK(F31),"",ROUND(F31*D31,2))</f>
        <v/>
      </c>
    </row>
    <row r="32" spans="1:7" x14ac:dyDescent="0.25">
      <c r="A32" s="2" t="s">
        <v>64</v>
      </c>
      <c r="B32" s="13" t="s">
        <v>65</v>
      </c>
      <c r="C32" s="2" t="s">
        <v>12</v>
      </c>
      <c r="D32" s="2">
        <v>1</v>
      </c>
      <c r="E32" s="4">
        <v>370</v>
      </c>
      <c r="F32" s="5"/>
      <c r="G32" s="6" t="str">
        <f t="shared" ref="G32:G51" si="1">IF(ISBLANK(F32),"",ROUND(F32*D32,2))</f>
        <v/>
      </c>
    </row>
    <row r="33" spans="1:7" x14ac:dyDescent="0.25">
      <c r="A33" s="2" t="s">
        <v>66</v>
      </c>
      <c r="B33" s="13" t="s">
        <v>67</v>
      </c>
      <c r="C33" s="2" t="s">
        <v>12</v>
      </c>
      <c r="D33" s="2">
        <v>10</v>
      </c>
      <c r="E33" s="4">
        <v>600</v>
      </c>
      <c r="F33" s="5"/>
      <c r="G33" s="6" t="str">
        <f t="shared" si="1"/>
        <v/>
      </c>
    </row>
    <row r="34" spans="1:7" x14ac:dyDescent="0.25">
      <c r="A34" s="2" t="s">
        <v>68</v>
      </c>
      <c r="B34" s="13" t="s">
        <v>69</v>
      </c>
      <c r="C34" s="2" t="s">
        <v>12</v>
      </c>
      <c r="D34" s="2">
        <v>2</v>
      </c>
      <c r="E34" s="4">
        <v>780</v>
      </c>
      <c r="F34" s="5"/>
      <c r="G34" s="6" t="str">
        <f t="shared" si="1"/>
        <v/>
      </c>
    </row>
    <row r="35" spans="1:7" ht="30" x14ac:dyDescent="0.25">
      <c r="A35" s="2" t="s">
        <v>70</v>
      </c>
      <c r="B35" s="13" t="s">
        <v>71</v>
      </c>
      <c r="C35" s="2" t="s">
        <v>12</v>
      </c>
      <c r="D35" s="2">
        <v>1</v>
      </c>
      <c r="E35" s="4">
        <v>2000</v>
      </c>
      <c r="F35" s="5"/>
      <c r="G35" s="6" t="str">
        <f t="shared" si="1"/>
        <v/>
      </c>
    </row>
    <row r="36" spans="1:7" ht="30" x14ac:dyDescent="0.25">
      <c r="A36" s="2" t="s">
        <v>72</v>
      </c>
      <c r="B36" s="13" t="s">
        <v>73</v>
      </c>
      <c r="C36" s="2" t="s">
        <v>12</v>
      </c>
      <c r="D36" s="2">
        <v>1</v>
      </c>
      <c r="E36" s="4">
        <v>2200</v>
      </c>
      <c r="F36" s="5"/>
      <c r="G36" s="6" t="str">
        <f t="shared" si="1"/>
        <v/>
      </c>
    </row>
    <row r="37" spans="1:7" ht="30" x14ac:dyDescent="0.25">
      <c r="A37" s="2" t="s">
        <v>74</v>
      </c>
      <c r="B37" s="13" t="s">
        <v>75</v>
      </c>
      <c r="C37" s="2" t="s">
        <v>12</v>
      </c>
      <c r="D37" s="2">
        <v>1</v>
      </c>
      <c r="E37" s="4">
        <v>2400</v>
      </c>
      <c r="F37" s="5"/>
      <c r="G37" s="6" t="str">
        <f t="shared" si="1"/>
        <v/>
      </c>
    </row>
    <row r="38" spans="1:7" ht="30" x14ac:dyDescent="0.25">
      <c r="A38" s="2" t="s">
        <v>76</v>
      </c>
      <c r="B38" s="13" t="s">
        <v>77</v>
      </c>
      <c r="C38" s="2" t="s">
        <v>12</v>
      </c>
      <c r="D38" s="2">
        <v>1</v>
      </c>
      <c r="E38" s="4">
        <v>2800</v>
      </c>
      <c r="F38" s="5"/>
      <c r="G38" s="6" t="str">
        <f t="shared" si="1"/>
        <v/>
      </c>
    </row>
    <row r="39" spans="1:7" ht="30" x14ac:dyDescent="0.25">
      <c r="A39" s="2" t="s">
        <v>78</v>
      </c>
      <c r="B39" s="13" t="s">
        <v>79</v>
      </c>
      <c r="C39" s="2" t="s">
        <v>12</v>
      </c>
      <c r="D39" s="2">
        <v>2</v>
      </c>
      <c r="E39" s="4">
        <v>3200</v>
      </c>
      <c r="F39" s="5"/>
      <c r="G39" s="6" t="str">
        <f t="shared" si="1"/>
        <v/>
      </c>
    </row>
    <row r="40" spans="1:7" ht="30" x14ac:dyDescent="0.25">
      <c r="A40" s="2" t="s">
        <v>80</v>
      </c>
      <c r="B40" s="13" t="s">
        <v>81</v>
      </c>
      <c r="C40" s="2" t="s">
        <v>12</v>
      </c>
      <c r="D40" s="2">
        <v>2</v>
      </c>
      <c r="E40" s="4">
        <v>3700</v>
      </c>
      <c r="F40" s="5"/>
      <c r="G40" s="6" t="str">
        <f t="shared" si="1"/>
        <v/>
      </c>
    </row>
    <row r="41" spans="1:7" ht="30" x14ac:dyDescent="0.25">
      <c r="A41" s="2" t="s">
        <v>82</v>
      </c>
      <c r="B41" s="13" t="s">
        <v>83</v>
      </c>
      <c r="C41" s="2" t="s">
        <v>12</v>
      </c>
      <c r="D41" s="2">
        <v>2</v>
      </c>
      <c r="E41" s="4">
        <v>4100</v>
      </c>
      <c r="F41" s="5"/>
      <c r="G41" s="6" t="str">
        <f t="shared" si="1"/>
        <v/>
      </c>
    </row>
    <row r="42" spans="1:7" ht="30" x14ac:dyDescent="0.25">
      <c r="A42" s="2" t="s">
        <v>84</v>
      </c>
      <c r="B42" s="13" t="s">
        <v>85</v>
      </c>
      <c r="C42" s="2" t="s">
        <v>12</v>
      </c>
      <c r="D42" s="2">
        <v>1</v>
      </c>
      <c r="E42" s="4">
        <v>2600</v>
      </c>
      <c r="F42" s="5"/>
      <c r="G42" s="6" t="str">
        <f t="shared" si="1"/>
        <v/>
      </c>
    </row>
    <row r="43" spans="1:7" ht="30" x14ac:dyDescent="0.25">
      <c r="A43" s="2" t="s">
        <v>86</v>
      </c>
      <c r="B43" s="13" t="s">
        <v>87</v>
      </c>
      <c r="C43" s="2" t="s">
        <v>12</v>
      </c>
      <c r="D43" s="2">
        <v>1</v>
      </c>
      <c r="E43" s="4">
        <v>2900</v>
      </c>
      <c r="F43" s="5"/>
      <c r="G43" s="6" t="str">
        <f t="shared" si="1"/>
        <v/>
      </c>
    </row>
    <row r="44" spans="1:7" ht="30" x14ac:dyDescent="0.25">
      <c r="A44" s="2" t="s">
        <v>88</v>
      </c>
      <c r="B44" s="13" t="s">
        <v>89</v>
      </c>
      <c r="C44" s="2" t="s">
        <v>12</v>
      </c>
      <c r="D44" s="2">
        <v>1</v>
      </c>
      <c r="E44" s="4">
        <v>3400</v>
      </c>
      <c r="F44" s="5"/>
      <c r="G44" s="6" t="str">
        <f t="shared" si="1"/>
        <v/>
      </c>
    </row>
    <row r="45" spans="1:7" ht="30" x14ac:dyDescent="0.25">
      <c r="A45" s="2" t="s">
        <v>90</v>
      </c>
      <c r="B45" s="13" t="s">
        <v>91</v>
      </c>
      <c r="C45" s="2" t="s">
        <v>12</v>
      </c>
      <c r="D45" s="2">
        <v>1</v>
      </c>
      <c r="E45" s="4">
        <v>3600</v>
      </c>
      <c r="F45" s="5"/>
      <c r="G45" s="6" t="str">
        <f t="shared" si="1"/>
        <v/>
      </c>
    </row>
    <row r="46" spans="1:7" ht="30" x14ac:dyDescent="0.25">
      <c r="A46" s="2" t="s">
        <v>92</v>
      </c>
      <c r="B46" s="13" t="s">
        <v>93</v>
      </c>
      <c r="C46" s="2" t="s">
        <v>12</v>
      </c>
      <c r="D46" s="2">
        <v>1</v>
      </c>
      <c r="E46" s="4">
        <v>3900</v>
      </c>
      <c r="F46" s="5"/>
      <c r="G46" s="6" t="str">
        <f t="shared" si="1"/>
        <v/>
      </c>
    </row>
    <row r="47" spans="1:7" ht="30" x14ac:dyDescent="0.25">
      <c r="A47" s="2" t="s">
        <v>94</v>
      </c>
      <c r="B47" s="13" t="s">
        <v>95</v>
      </c>
      <c r="C47" s="2" t="s">
        <v>12</v>
      </c>
      <c r="D47" s="2">
        <v>1</v>
      </c>
      <c r="E47" s="4">
        <v>3040</v>
      </c>
      <c r="F47" s="5"/>
      <c r="G47" s="6" t="str">
        <f t="shared" si="1"/>
        <v/>
      </c>
    </row>
    <row r="48" spans="1:7" ht="30" x14ac:dyDescent="0.25">
      <c r="A48" s="2" t="s">
        <v>96</v>
      </c>
      <c r="B48" s="13" t="s">
        <v>97</v>
      </c>
      <c r="C48" s="2" t="s">
        <v>12</v>
      </c>
      <c r="D48" s="2">
        <v>1</v>
      </c>
      <c r="E48" s="4">
        <v>3400</v>
      </c>
      <c r="F48" s="5"/>
      <c r="G48" s="6" t="str">
        <f t="shared" si="1"/>
        <v/>
      </c>
    </row>
    <row r="49" spans="1:7" ht="30" x14ac:dyDescent="0.25">
      <c r="A49" s="2" t="s">
        <v>98</v>
      </c>
      <c r="B49" s="13" t="s">
        <v>99</v>
      </c>
      <c r="C49" s="2" t="s">
        <v>12</v>
      </c>
      <c r="D49" s="2">
        <v>1</v>
      </c>
      <c r="E49" s="4">
        <v>3700</v>
      </c>
      <c r="F49" s="5"/>
      <c r="G49" s="6" t="str">
        <f t="shared" si="1"/>
        <v/>
      </c>
    </row>
    <row r="50" spans="1:7" ht="30" x14ac:dyDescent="0.25">
      <c r="A50" s="2" t="s">
        <v>100</v>
      </c>
      <c r="B50" s="13" t="s">
        <v>101</v>
      </c>
      <c r="C50" s="2" t="s">
        <v>12</v>
      </c>
      <c r="D50" s="2">
        <v>1</v>
      </c>
      <c r="E50" s="4">
        <v>600</v>
      </c>
      <c r="F50" s="5"/>
      <c r="G50" s="6" t="str">
        <f t="shared" si="1"/>
        <v/>
      </c>
    </row>
    <row r="51" spans="1:7" ht="30" x14ac:dyDescent="0.25">
      <c r="A51" s="2" t="s">
        <v>102</v>
      </c>
      <c r="B51" s="13" t="s">
        <v>103</v>
      </c>
      <c r="C51" s="2" t="s">
        <v>12</v>
      </c>
      <c r="D51" s="2">
        <v>1</v>
      </c>
      <c r="E51" s="4">
        <v>820</v>
      </c>
      <c r="F51" s="5"/>
      <c r="G51" s="6" t="str">
        <f t="shared" si="1"/>
        <v/>
      </c>
    </row>
    <row r="52" spans="1:7" x14ac:dyDescent="0.25">
      <c r="A52" s="2">
        <v>3</v>
      </c>
      <c r="B52" s="14" t="s">
        <v>104</v>
      </c>
      <c r="C52" s="2" t="s">
        <v>7</v>
      </c>
      <c r="D52" s="2" t="s">
        <v>7</v>
      </c>
      <c r="E52" s="2" t="s">
        <v>7</v>
      </c>
      <c r="F52" s="2" t="s">
        <v>7</v>
      </c>
      <c r="G52" s="2" t="s">
        <v>7</v>
      </c>
    </row>
    <row r="53" spans="1:7" x14ac:dyDescent="0.25">
      <c r="A53" s="2" t="s">
        <v>105</v>
      </c>
      <c r="B53" s="13" t="s">
        <v>106</v>
      </c>
      <c r="C53" s="2" t="s">
        <v>107</v>
      </c>
      <c r="D53" s="2">
        <v>45</v>
      </c>
      <c r="E53" s="4">
        <v>135</v>
      </c>
      <c r="F53" s="5"/>
      <c r="G53" s="6" t="str">
        <f t="shared" ref="G53:G68" si="2">IF(ISBLANK(F53),"",ROUND(F53*D53,2))</f>
        <v/>
      </c>
    </row>
    <row r="54" spans="1:7" ht="30" x14ac:dyDescent="0.25">
      <c r="A54" s="2" t="s">
        <v>108</v>
      </c>
      <c r="B54" s="13" t="s">
        <v>109</v>
      </c>
      <c r="C54" s="2" t="s">
        <v>110</v>
      </c>
      <c r="D54" s="2">
        <v>120</v>
      </c>
      <c r="E54" s="4">
        <v>4.7</v>
      </c>
      <c r="F54" s="5"/>
      <c r="G54" s="6" t="str">
        <f t="shared" si="2"/>
        <v/>
      </c>
    </row>
    <row r="55" spans="1:7" ht="30" x14ac:dyDescent="0.25">
      <c r="A55" s="2" t="s">
        <v>111</v>
      </c>
      <c r="B55" s="13" t="s">
        <v>112</v>
      </c>
      <c r="C55" s="2" t="s">
        <v>110</v>
      </c>
      <c r="D55" s="2">
        <v>70</v>
      </c>
      <c r="E55" s="4">
        <v>7.5</v>
      </c>
      <c r="F55" s="5"/>
      <c r="G55" s="6" t="str">
        <f t="shared" si="2"/>
        <v/>
      </c>
    </row>
    <row r="56" spans="1:7" ht="30" x14ac:dyDescent="0.25">
      <c r="A56" s="2" t="s">
        <v>113</v>
      </c>
      <c r="B56" s="13" t="s">
        <v>114</v>
      </c>
      <c r="C56" s="2" t="s">
        <v>110</v>
      </c>
      <c r="D56" s="2">
        <v>50</v>
      </c>
      <c r="E56" s="4">
        <v>25</v>
      </c>
      <c r="F56" s="5"/>
      <c r="G56" s="6" t="str">
        <f t="shared" si="2"/>
        <v/>
      </c>
    </row>
    <row r="57" spans="1:7" ht="30" x14ac:dyDescent="0.25">
      <c r="A57" s="2" t="s">
        <v>115</v>
      </c>
      <c r="B57" s="13" t="s">
        <v>116</v>
      </c>
      <c r="C57" s="2" t="s">
        <v>110</v>
      </c>
      <c r="D57" s="2">
        <v>290</v>
      </c>
      <c r="E57" s="4">
        <v>28.7</v>
      </c>
      <c r="F57" s="5"/>
      <c r="G57" s="6" t="str">
        <f t="shared" si="2"/>
        <v/>
      </c>
    </row>
    <row r="58" spans="1:7" ht="30" x14ac:dyDescent="0.25">
      <c r="A58" s="2" t="s">
        <v>117</v>
      </c>
      <c r="B58" s="13" t="s">
        <v>118</v>
      </c>
      <c r="C58" s="2" t="s">
        <v>110</v>
      </c>
      <c r="D58" s="2">
        <v>40</v>
      </c>
      <c r="E58" s="4">
        <v>5.2</v>
      </c>
      <c r="F58" s="5"/>
      <c r="G58" s="6" t="str">
        <f t="shared" si="2"/>
        <v/>
      </c>
    </row>
    <row r="59" spans="1:7" ht="30" x14ac:dyDescent="0.25">
      <c r="A59" s="2" t="s">
        <v>119</v>
      </c>
      <c r="B59" s="13" t="s">
        <v>120</v>
      </c>
      <c r="C59" s="2" t="s">
        <v>110</v>
      </c>
      <c r="D59" s="2">
        <v>40</v>
      </c>
      <c r="E59" s="4">
        <v>5.9</v>
      </c>
      <c r="F59" s="5"/>
      <c r="G59" s="6" t="str">
        <f t="shared" si="2"/>
        <v/>
      </c>
    </row>
    <row r="60" spans="1:7" ht="30" x14ac:dyDescent="0.25">
      <c r="A60" s="2" t="s">
        <v>121</v>
      </c>
      <c r="B60" s="13" t="s">
        <v>122</v>
      </c>
      <c r="C60" s="2" t="s">
        <v>110</v>
      </c>
      <c r="D60" s="2">
        <v>40</v>
      </c>
      <c r="E60" s="4">
        <v>25.3</v>
      </c>
      <c r="F60" s="5"/>
      <c r="G60" s="6" t="str">
        <f t="shared" si="2"/>
        <v/>
      </c>
    </row>
    <row r="61" spans="1:7" ht="30" x14ac:dyDescent="0.25">
      <c r="A61" s="2" t="s">
        <v>123</v>
      </c>
      <c r="B61" s="13" t="s">
        <v>124</v>
      </c>
      <c r="C61" s="2" t="s">
        <v>110</v>
      </c>
      <c r="D61" s="2">
        <v>20</v>
      </c>
      <c r="E61" s="4">
        <v>11.5</v>
      </c>
      <c r="F61" s="5"/>
      <c r="G61" s="6" t="str">
        <f t="shared" si="2"/>
        <v/>
      </c>
    </row>
    <row r="62" spans="1:7" x14ac:dyDescent="0.25">
      <c r="A62" s="2" t="s">
        <v>125</v>
      </c>
      <c r="B62" s="13" t="s">
        <v>126</v>
      </c>
      <c r="C62" s="2" t="s">
        <v>110</v>
      </c>
      <c r="D62" s="2">
        <v>20</v>
      </c>
      <c r="E62" s="4">
        <v>6.9</v>
      </c>
      <c r="F62" s="5"/>
      <c r="G62" s="6" t="str">
        <f t="shared" si="2"/>
        <v/>
      </c>
    </row>
    <row r="63" spans="1:7" ht="30" x14ac:dyDescent="0.25">
      <c r="A63" s="2" t="s">
        <v>127</v>
      </c>
      <c r="B63" s="13" t="s">
        <v>128</v>
      </c>
      <c r="C63" s="2" t="s">
        <v>110</v>
      </c>
      <c r="D63" s="2">
        <v>50</v>
      </c>
      <c r="E63" s="4">
        <v>4.5999999999999996</v>
      </c>
      <c r="F63" s="5"/>
      <c r="G63" s="6" t="str">
        <f t="shared" si="2"/>
        <v/>
      </c>
    </row>
    <row r="64" spans="1:7" ht="30" x14ac:dyDescent="0.25">
      <c r="A64" s="2" t="s">
        <v>129</v>
      </c>
      <c r="B64" s="13" t="s">
        <v>130</v>
      </c>
      <c r="C64" s="2" t="s">
        <v>107</v>
      </c>
      <c r="D64" s="2">
        <v>1</v>
      </c>
      <c r="E64" s="4">
        <v>105</v>
      </c>
      <c r="F64" s="5"/>
      <c r="G64" s="6" t="str">
        <f t="shared" si="2"/>
        <v/>
      </c>
    </row>
    <row r="65" spans="1:7" ht="30" x14ac:dyDescent="0.25">
      <c r="A65" s="2" t="s">
        <v>131</v>
      </c>
      <c r="B65" s="13" t="s">
        <v>132</v>
      </c>
      <c r="C65" s="2" t="s">
        <v>12</v>
      </c>
      <c r="D65" s="2">
        <v>2</v>
      </c>
      <c r="E65" s="4">
        <v>55</v>
      </c>
      <c r="F65" s="5"/>
      <c r="G65" s="6" t="str">
        <f t="shared" si="2"/>
        <v/>
      </c>
    </row>
    <row r="66" spans="1:7" ht="30" x14ac:dyDescent="0.25">
      <c r="A66" s="2" t="s">
        <v>133</v>
      </c>
      <c r="B66" s="13" t="s">
        <v>134</v>
      </c>
      <c r="C66" s="2" t="s">
        <v>110</v>
      </c>
      <c r="D66" s="2">
        <v>15</v>
      </c>
      <c r="E66" s="4">
        <v>4.8</v>
      </c>
      <c r="F66" s="5"/>
      <c r="G66" s="6" t="str">
        <f t="shared" si="2"/>
        <v/>
      </c>
    </row>
    <row r="67" spans="1:7" x14ac:dyDescent="0.25">
      <c r="A67" s="2" t="s">
        <v>135</v>
      </c>
      <c r="B67" s="13" t="s">
        <v>136</v>
      </c>
      <c r="C67" s="2" t="s">
        <v>110</v>
      </c>
      <c r="D67" s="2">
        <v>350</v>
      </c>
      <c r="E67" s="4">
        <v>24</v>
      </c>
      <c r="F67" s="5"/>
      <c r="G67" s="6" t="str">
        <f t="shared" si="2"/>
        <v/>
      </c>
    </row>
    <row r="68" spans="1:7" x14ac:dyDescent="0.25">
      <c r="A68" s="2" t="s">
        <v>137</v>
      </c>
      <c r="B68" s="13" t="s">
        <v>138</v>
      </c>
      <c r="C68" s="2" t="s">
        <v>110</v>
      </c>
      <c r="D68" s="2">
        <v>40</v>
      </c>
      <c r="E68" s="4">
        <v>48</v>
      </c>
      <c r="F68" s="5"/>
      <c r="G68" s="6" t="str">
        <f t="shared" si="2"/>
        <v/>
      </c>
    </row>
    <row r="69" spans="1:7" x14ac:dyDescent="0.25">
      <c r="A69" s="2">
        <v>4</v>
      </c>
      <c r="B69" s="14" t="s">
        <v>139</v>
      </c>
      <c r="C69" s="2" t="s">
        <v>7</v>
      </c>
      <c r="D69" s="2" t="s">
        <v>7</v>
      </c>
      <c r="E69" s="2" t="s">
        <v>7</v>
      </c>
      <c r="F69" s="2" t="s">
        <v>7</v>
      </c>
      <c r="G69" s="2" t="s">
        <v>7</v>
      </c>
    </row>
    <row r="70" spans="1:7" ht="30" x14ac:dyDescent="0.25">
      <c r="A70" s="2" t="s">
        <v>140</v>
      </c>
      <c r="B70" s="13" t="s">
        <v>141</v>
      </c>
      <c r="C70" s="2" t="s">
        <v>12</v>
      </c>
      <c r="D70" s="2">
        <v>5</v>
      </c>
      <c r="E70" s="4">
        <v>510</v>
      </c>
      <c r="F70" s="5"/>
      <c r="G70" s="6" t="str">
        <f t="shared" ref="G70:G84" si="3">IF(ISBLANK(F70),"",ROUND(F70*D70,2))</f>
        <v/>
      </c>
    </row>
    <row r="71" spans="1:7" ht="30" x14ac:dyDescent="0.25">
      <c r="A71" s="2" t="s">
        <v>142</v>
      </c>
      <c r="B71" s="13" t="s">
        <v>143</v>
      </c>
      <c r="C71" s="2" t="s">
        <v>12</v>
      </c>
      <c r="D71" s="2">
        <v>5</v>
      </c>
      <c r="E71" s="4">
        <v>460</v>
      </c>
      <c r="F71" s="5"/>
      <c r="G71" s="6" t="str">
        <f t="shared" si="3"/>
        <v/>
      </c>
    </row>
    <row r="72" spans="1:7" ht="30" x14ac:dyDescent="0.25">
      <c r="A72" s="2" t="s">
        <v>144</v>
      </c>
      <c r="B72" s="13" t="s">
        <v>145</v>
      </c>
      <c r="C72" s="2" t="s">
        <v>12</v>
      </c>
      <c r="D72" s="2">
        <v>10</v>
      </c>
      <c r="E72" s="4">
        <v>500</v>
      </c>
      <c r="F72" s="5"/>
      <c r="G72" s="6" t="str">
        <f t="shared" si="3"/>
        <v/>
      </c>
    </row>
    <row r="73" spans="1:7" ht="45" x14ac:dyDescent="0.25">
      <c r="A73" s="2" t="s">
        <v>146</v>
      </c>
      <c r="B73" s="13" t="s">
        <v>147</v>
      </c>
      <c r="C73" s="2" t="s">
        <v>12</v>
      </c>
      <c r="D73" s="2">
        <v>2</v>
      </c>
      <c r="E73" s="4">
        <v>325</v>
      </c>
      <c r="F73" s="5"/>
      <c r="G73" s="6" t="str">
        <f t="shared" si="3"/>
        <v/>
      </c>
    </row>
    <row r="74" spans="1:7" ht="30" x14ac:dyDescent="0.25">
      <c r="A74" s="2" t="s">
        <v>148</v>
      </c>
      <c r="B74" s="13" t="s">
        <v>149</v>
      </c>
      <c r="C74" s="2" t="s">
        <v>12</v>
      </c>
      <c r="D74" s="2">
        <v>2</v>
      </c>
      <c r="E74" s="4">
        <v>610</v>
      </c>
      <c r="F74" s="5"/>
      <c r="G74" s="6" t="str">
        <f t="shared" si="3"/>
        <v/>
      </c>
    </row>
    <row r="75" spans="1:7" ht="30" x14ac:dyDescent="0.25">
      <c r="A75" s="2" t="s">
        <v>150</v>
      </c>
      <c r="B75" s="13" t="s">
        <v>151</v>
      </c>
      <c r="C75" s="2" t="s">
        <v>12</v>
      </c>
      <c r="D75" s="2">
        <v>3</v>
      </c>
      <c r="E75" s="4">
        <v>260</v>
      </c>
      <c r="F75" s="5"/>
      <c r="G75" s="6" t="str">
        <f t="shared" si="3"/>
        <v/>
      </c>
    </row>
    <row r="76" spans="1:7" ht="30" x14ac:dyDescent="0.25">
      <c r="A76" s="2" t="s">
        <v>152</v>
      </c>
      <c r="B76" s="13" t="s">
        <v>153</v>
      </c>
      <c r="C76" s="2" t="s">
        <v>12</v>
      </c>
      <c r="D76" s="2">
        <v>2</v>
      </c>
      <c r="E76" s="4">
        <v>230</v>
      </c>
      <c r="F76" s="5"/>
      <c r="G76" s="6" t="str">
        <f t="shared" si="3"/>
        <v/>
      </c>
    </row>
    <row r="77" spans="1:7" x14ac:dyDescent="0.25">
      <c r="A77" s="2" t="s">
        <v>154</v>
      </c>
      <c r="B77" s="13" t="s">
        <v>155</v>
      </c>
      <c r="C77" s="2" t="s">
        <v>12</v>
      </c>
      <c r="D77" s="2">
        <v>4</v>
      </c>
      <c r="E77" s="4">
        <v>160</v>
      </c>
      <c r="F77" s="5"/>
      <c r="G77" s="6" t="str">
        <f t="shared" si="3"/>
        <v/>
      </c>
    </row>
    <row r="78" spans="1:7" x14ac:dyDescent="0.25">
      <c r="A78" s="2" t="s">
        <v>156</v>
      </c>
      <c r="B78" s="13" t="s">
        <v>157</v>
      </c>
      <c r="C78" s="2" t="s">
        <v>12</v>
      </c>
      <c r="D78" s="2">
        <v>4</v>
      </c>
      <c r="E78" s="4">
        <v>130</v>
      </c>
      <c r="F78" s="5"/>
      <c r="G78" s="6" t="str">
        <f t="shared" si="3"/>
        <v/>
      </c>
    </row>
    <row r="79" spans="1:7" ht="30" x14ac:dyDescent="0.25">
      <c r="A79" s="2" t="s">
        <v>158</v>
      </c>
      <c r="B79" s="13" t="s">
        <v>159</v>
      </c>
      <c r="C79" s="2" t="s">
        <v>12</v>
      </c>
      <c r="D79" s="2">
        <v>10</v>
      </c>
      <c r="E79" s="4">
        <v>170</v>
      </c>
      <c r="F79" s="5"/>
      <c r="G79" s="6" t="str">
        <f t="shared" si="3"/>
        <v/>
      </c>
    </row>
    <row r="80" spans="1:7" ht="30" x14ac:dyDescent="0.25">
      <c r="A80" s="2" t="s">
        <v>160</v>
      </c>
      <c r="B80" s="13" t="s">
        <v>161</v>
      </c>
      <c r="C80" s="2" t="s">
        <v>12</v>
      </c>
      <c r="D80" s="2">
        <v>3</v>
      </c>
      <c r="E80" s="4">
        <v>100</v>
      </c>
      <c r="F80" s="5"/>
      <c r="G80" s="6" t="str">
        <f t="shared" si="3"/>
        <v/>
      </c>
    </row>
    <row r="81" spans="1:7" ht="30" x14ac:dyDescent="0.25">
      <c r="A81" s="2" t="s">
        <v>162</v>
      </c>
      <c r="B81" s="13" t="s">
        <v>163</v>
      </c>
      <c r="C81" s="2" t="s">
        <v>12</v>
      </c>
      <c r="D81" s="2">
        <v>35</v>
      </c>
      <c r="E81" s="4">
        <v>33</v>
      </c>
      <c r="F81" s="5"/>
      <c r="G81" s="6" t="str">
        <f t="shared" si="3"/>
        <v/>
      </c>
    </row>
    <row r="82" spans="1:7" ht="30" x14ac:dyDescent="0.25">
      <c r="A82" s="2" t="s">
        <v>164</v>
      </c>
      <c r="B82" s="13" t="s">
        <v>165</v>
      </c>
      <c r="C82" s="2" t="s">
        <v>12</v>
      </c>
      <c r="D82" s="2">
        <v>40</v>
      </c>
      <c r="E82" s="4">
        <v>26</v>
      </c>
      <c r="F82" s="5"/>
      <c r="G82" s="6" t="str">
        <f t="shared" si="3"/>
        <v/>
      </c>
    </row>
    <row r="83" spans="1:7" ht="30" x14ac:dyDescent="0.25">
      <c r="A83" s="2" t="s">
        <v>166</v>
      </c>
      <c r="B83" s="13" t="s">
        <v>167</v>
      </c>
      <c r="C83" s="2" t="s">
        <v>12</v>
      </c>
      <c r="D83" s="2">
        <v>25</v>
      </c>
      <c r="E83" s="4">
        <v>32</v>
      </c>
      <c r="F83" s="5"/>
      <c r="G83" s="6" t="str">
        <f t="shared" si="3"/>
        <v/>
      </c>
    </row>
    <row r="84" spans="1:7" x14ac:dyDescent="0.25">
      <c r="A84" s="2" t="s">
        <v>168</v>
      </c>
      <c r="B84" s="13" t="s">
        <v>169</v>
      </c>
      <c r="C84" s="2" t="s">
        <v>12</v>
      </c>
      <c r="D84" s="2">
        <v>10</v>
      </c>
      <c r="E84" s="4">
        <v>35</v>
      </c>
      <c r="F84" s="5"/>
      <c r="G84" s="6" t="str">
        <f t="shared" si="3"/>
        <v/>
      </c>
    </row>
    <row r="85" spans="1:7" x14ac:dyDescent="0.25">
      <c r="A85" s="2">
        <v>5</v>
      </c>
      <c r="B85" s="14" t="s">
        <v>170</v>
      </c>
      <c r="C85" s="2" t="s">
        <v>7</v>
      </c>
      <c r="D85" s="2" t="s">
        <v>7</v>
      </c>
      <c r="E85" s="2" t="s">
        <v>7</v>
      </c>
      <c r="F85" s="2" t="s">
        <v>7</v>
      </c>
      <c r="G85" s="2" t="s">
        <v>7</v>
      </c>
    </row>
    <row r="86" spans="1:7" ht="30" x14ac:dyDescent="0.25">
      <c r="A86" s="2" t="s">
        <v>171</v>
      </c>
      <c r="B86" s="13" t="s">
        <v>172</v>
      </c>
      <c r="C86" s="2" t="s">
        <v>12</v>
      </c>
      <c r="D86" s="2">
        <v>1</v>
      </c>
      <c r="E86" s="4">
        <v>4700</v>
      </c>
      <c r="F86" s="5"/>
      <c r="G86" s="6" t="str">
        <f t="shared" ref="G86:G96" si="4">IF(ISBLANK(F86),"",ROUND(F86*D86,2))</f>
        <v/>
      </c>
    </row>
    <row r="87" spans="1:7" ht="30" x14ac:dyDescent="0.25">
      <c r="A87" s="2" t="s">
        <v>173</v>
      </c>
      <c r="B87" s="13" t="s">
        <v>174</v>
      </c>
      <c r="C87" s="2" t="s">
        <v>12</v>
      </c>
      <c r="D87" s="2">
        <v>1</v>
      </c>
      <c r="E87" s="4">
        <v>2400</v>
      </c>
      <c r="F87" s="5"/>
      <c r="G87" s="6" t="str">
        <f t="shared" si="4"/>
        <v/>
      </c>
    </row>
    <row r="88" spans="1:7" x14ac:dyDescent="0.25">
      <c r="A88" s="2" t="s">
        <v>175</v>
      </c>
      <c r="B88" s="13" t="s">
        <v>176</v>
      </c>
      <c r="C88" s="2" t="s">
        <v>12</v>
      </c>
      <c r="D88" s="2">
        <v>1</v>
      </c>
      <c r="E88" s="4">
        <v>2900</v>
      </c>
      <c r="F88" s="5"/>
      <c r="G88" s="6" t="str">
        <f t="shared" si="4"/>
        <v/>
      </c>
    </row>
    <row r="89" spans="1:7" ht="30" x14ac:dyDescent="0.25">
      <c r="A89" s="2" t="s">
        <v>177</v>
      </c>
      <c r="B89" s="13" t="s">
        <v>178</v>
      </c>
      <c r="C89" s="2" t="s">
        <v>12</v>
      </c>
      <c r="D89" s="2">
        <v>1</v>
      </c>
      <c r="E89" s="4">
        <v>900</v>
      </c>
      <c r="F89" s="5"/>
      <c r="G89" s="6" t="str">
        <f t="shared" si="4"/>
        <v/>
      </c>
    </row>
    <row r="90" spans="1:7" ht="30" x14ac:dyDescent="0.25">
      <c r="A90" s="2" t="s">
        <v>179</v>
      </c>
      <c r="B90" s="13" t="s">
        <v>180</v>
      </c>
      <c r="C90" s="2" t="s">
        <v>12</v>
      </c>
      <c r="D90" s="2">
        <v>1</v>
      </c>
      <c r="E90" s="4">
        <v>770</v>
      </c>
      <c r="F90" s="5"/>
      <c r="G90" s="6" t="str">
        <f t="shared" si="4"/>
        <v/>
      </c>
    </row>
    <row r="91" spans="1:7" ht="30" x14ac:dyDescent="0.25">
      <c r="A91" s="2" t="s">
        <v>181</v>
      </c>
      <c r="B91" s="13" t="s">
        <v>182</v>
      </c>
      <c r="C91" s="2" t="s">
        <v>12</v>
      </c>
      <c r="D91" s="2">
        <v>1</v>
      </c>
      <c r="E91" s="4">
        <v>410</v>
      </c>
      <c r="F91" s="5"/>
      <c r="G91" s="6" t="str">
        <f t="shared" si="4"/>
        <v/>
      </c>
    </row>
    <row r="92" spans="1:7" ht="30" x14ac:dyDescent="0.25">
      <c r="A92" s="2" t="s">
        <v>183</v>
      </c>
      <c r="B92" s="13" t="s">
        <v>184</v>
      </c>
      <c r="C92" s="2" t="s">
        <v>12</v>
      </c>
      <c r="D92" s="2">
        <v>10</v>
      </c>
      <c r="E92" s="4">
        <v>270</v>
      </c>
      <c r="F92" s="5"/>
      <c r="G92" s="6" t="str">
        <f t="shared" si="4"/>
        <v/>
      </c>
    </row>
    <row r="93" spans="1:7" ht="30" x14ac:dyDescent="0.25">
      <c r="A93" s="2" t="s">
        <v>185</v>
      </c>
      <c r="B93" s="13" t="s">
        <v>186</v>
      </c>
      <c r="C93" s="2" t="s">
        <v>12</v>
      </c>
      <c r="D93" s="2">
        <v>30</v>
      </c>
      <c r="E93" s="4">
        <v>240</v>
      </c>
      <c r="F93" s="5"/>
      <c r="G93" s="6" t="str">
        <f t="shared" si="4"/>
        <v/>
      </c>
    </row>
    <row r="94" spans="1:7" x14ac:dyDescent="0.25">
      <c r="A94" s="2" t="s">
        <v>187</v>
      </c>
      <c r="B94" s="13" t="s">
        <v>188</v>
      </c>
      <c r="C94" s="2" t="s">
        <v>12</v>
      </c>
      <c r="D94" s="2">
        <v>2</v>
      </c>
      <c r="E94" s="4">
        <v>650</v>
      </c>
      <c r="F94" s="5"/>
      <c r="G94" s="6" t="str">
        <f t="shared" si="4"/>
        <v/>
      </c>
    </row>
    <row r="95" spans="1:7" x14ac:dyDescent="0.25">
      <c r="A95" s="2" t="s">
        <v>189</v>
      </c>
      <c r="B95" s="13" t="s">
        <v>190</v>
      </c>
      <c r="C95" s="2" t="s">
        <v>12</v>
      </c>
      <c r="D95" s="2">
        <v>3</v>
      </c>
      <c r="E95" s="4">
        <v>350</v>
      </c>
      <c r="F95" s="5"/>
      <c r="G95" s="6" t="str">
        <f t="shared" si="4"/>
        <v/>
      </c>
    </row>
    <row r="96" spans="1:7" x14ac:dyDescent="0.25">
      <c r="A96" s="2" t="s">
        <v>191</v>
      </c>
      <c r="B96" s="13" t="s">
        <v>192</v>
      </c>
      <c r="C96" s="2" t="s">
        <v>12</v>
      </c>
      <c r="D96" s="2">
        <v>5</v>
      </c>
      <c r="E96" s="4">
        <v>300</v>
      </c>
      <c r="F96" s="5"/>
      <c r="G96" s="6" t="str">
        <f t="shared" si="4"/>
        <v/>
      </c>
    </row>
    <row r="97" spans="1:7" ht="30" x14ac:dyDescent="0.25">
      <c r="A97" s="2">
        <v>6</v>
      </c>
      <c r="B97" s="14" t="s">
        <v>193</v>
      </c>
      <c r="C97" s="2" t="s">
        <v>7</v>
      </c>
      <c r="D97" s="2" t="s">
        <v>7</v>
      </c>
      <c r="E97" s="2" t="s">
        <v>7</v>
      </c>
      <c r="F97" s="2" t="s">
        <v>7</v>
      </c>
      <c r="G97" s="2" t="s">
        <v>7</v>
      </c>
    </row>
    <row r="98" spans="1:7" ht="30" x14ac:dyDescent="0.25">
      <c r="A98" s="2" t="s">
        <v>194</v>
      </c>
      <c r="B98" s="13" t="s">
        <v>195</v>
      </c>
      <c r="C98" s="2" t="s">
        <v>12</v>
      </c>
      <c r="D98" s="2">
        <v>12</v>
      </c>
      <c r="E98" s="4">
        <v>180</v>
      </c>
      <c r="F98" s="5"/>
      <c r="G98" s="6" t="str">
        <f t="shared" ref="G98:G116" si="5">IF(ISBLANK(F98),"",ROUND(F98*D98,2))</f>
        <v/>
      </c>
    </row>
    <row r="99" spans="1:7" ht="30" x14ac:dyDescent="0.25">
      <c r="A99" s="2" t="s">
        <v>196</v>
      </c>
      <c r="B99" s="13" t="s">
        <v>197</v>
      </c>
      <c r="C99" s="2" t="s">
        <v>12</v>
      </c>
      <c r="D99" s="2">
        <v>7</v>
      </c>
      <c r="E99" s="4">
        <v>220</v>
      </c>
      <c r="F99" s="5"/>
      <c r="G99" s="6" t="str">
        <f t="shared" si="5"/>
        <v/>
      </c>
    </row>
    <row r="100" spans="1:7" ht="30" x14ac:dyDescent="0.25">
      <c r="A100" s="2" t="s">
        <v>198</v>
      </c>
      <c r="B100" s="13" t="s">
        <v>199</v>
      </c>
      <c r="C100" s="2" t="s">
        <v>12</v>
      </c>
      <c r="D100" s="2">
        <v>5</v>
      </c>
      <c r="E100" s="4">
        <v>140</v>
      </c>
      <c r="F100" s="5"/>
      <c r="G100" s="6" t="str">
        <f t="shared" si="5"/>
        <v/>
      </c>
    </row>
    <row r="101" spans="1:7" ht="30" x14ac:dyDescent="0.25">
      <c r="A101" s="2" t="s">
        <v>200</v>
      </c>
      <c r="B101" s="13" t="s">
        <v>201</v>
      </c>
      <c r="C101" s="2" t="s">
        <v>12</v>
      </c>
      <c r="D101" s="2">
        <v>20</v>
      </c>
      <c r="E101" s="4">
        <v>35</v>
      </c>
      <c r="F101" s="5"/>
      <c r="G101" s="6" t="str">
        <f t="shared" si="5"/>
        <v/>
      </c>
    </row>
    <row r="102" spans="1:7" ht="30" x14ac:dyDescent="0.25">
      <c r="A102" s="2" t="s">
        <v>202</v>
      </c>
      <c r="B102" s="13" t="s">
        <v>203</v>
      </c>
      <c r="C102" s="2" t="s">
        <v>12</v>
      </c>
      <c r="D102" s="2">
        <v>7</v>
      </c>
      <c r="E102" s="4">
        <v>70</v>
      </c>
      <c r="F102" s="5"/>
      <c r="G102" s="6" t="str">
        <f t="shared" si="5"/>
        <v/>
      </c>
    </row>
    <row r="103" spans="1:7" x14ac:dyDescent="0.25">
      <c r="A103" s="2" t="s">
        <v>204</v>
      </c>
      <c r="B103" s="13" t="s">
        <v>205</v>
      </c>
      <c r="C103" s="2" t="s">
        <v>12</v>
      </c>
      <c r="D103" s="2">
        <v>3</v>
      </c>
      <c r="E103" s="4">
        <v>30</v>
      </c>
      <c r="F103" s="5"/>
      <c r="G103" s="6" t="str">
        <f t="shared" si="5"/>
        <v/>
      </c>
    </row>
    <row r="104" spans="1:7" ht="30" x14ac:dyDescent="0.25">
      <c r="A104" s="2" t="s">
        <v>206</v>
      </c>
      <c r="B104" s="13" t="s">
        <v>207</v>
      </c>
      <c r="C104" s="2" t="s">
        <v>12</v>
      </c>
      <c r="D104" s="2">
        <v>2</v>
      </c>
      <c r="E104" s="4">
        <v>60</v>
      </c>
      <c r="F104" s="5"/>
      <c r="G104" s="6" t="str">
        <f t="shared" si="5"/>
        <v/>
      </c>
    </row>
    <row r="105" spans="1:7" x14ac:dyDescent="0.25">
      <c r="A105" s="2" t="s">
        <v>208</v>
      </c>
      <c r="B105" s="13" t="s">
        <v>209</v>
      </c>
      <c r="C105" s="2" t="s">
        <v>12</v>
      </c>
      <c r="D105" s="2">
        <v>3</v>
      </c>
      <c r="E105" s="4">
        <v>30</v>
      </c>
      <c r="F105" s="5"/>
      <c r="G105" s="6" t="str">
        <f t="shared" si="5"/>
        <v/>
      </c>
    </row>
    <row r="106" spans="1:7" ht="30" x14ac:dyDescent="0.25">
      <c r="A106" s="2" t="s">
        <v>210</v>
      </c>
      <c r="B106" s="13" t="s">
        <v>211</v>
      </c>
      <c r="C106" s="2" t="s">
        <v>12</v>
      </c>
      <c r="D106" s="2">
        <v>2</v>
      </c>
      <c r="E106" s="4">
        <v>60</v>
      </c>
      <c r="F106" s="5"/>
      <c r="G106" s="6" t="str">
        <f t="shared" si="5"/>
        <v/>
      </c>
    </row>
    <row r="107" spans="1:7" x14ac:dyDescent="0.25">
      <c r="A107" s="2" t="s">
        <v>212</v>
      </c>
      <c r="B107" s="13" t="s">
        <v>213</v>
      </c>
      <c r="C107" s="2" t="s">
        <v>12</v>
      </c>
      <c r="D107" s="2">
        <v>4</v>
      </c>
      <c r="E107" s="4">
        <v>47</v>
      </c>
      <c r="F107" s="5"/>
      <c r="G107" s="6" t="str">
        <f t="shared" si="5"/>
        <v/>
      </c>
    </row>
    <row r="108" spans="1:7" x14ac:dyDescent="0.25">
      <c r="A108" s="2" t="s">
        <v>214</v>
      </c>
      <c r="B108" s="13" t="s">
        <v>215</v>
      </c>
      <c r="C108" s="2" t="s">
        <v>12</v>
      </c>
      <c r="D108" s="2">
        <v>2</v>
      </c>
      <c r="E108" s="4">
        <v>47</v>
      </c>
      <c r="F108" s="5"/>
      <c r="G108" s="6" t="str">
        <f t="shared" si="5"/>
        <v/>
      </c>
    </row>
    <row r="109" spans="1:7" x14ac:dyDescent="0.25">
      <c r="A109" s="2" t="s">
        <v>216</v>
      </c>
      <c r="B109" s="13" t="s">
        <v>217</v>
      </c>
      <c r="C109" s="2" t="s">
        <v>12</v>
      </c>
      <c r="D109" s="2">
        <v>5</v>
      </c>
      <c r="E109" s="4">
        <v>95</v>
      </c>
      <c r="F109" s="5"/>
      <c r="G109" s="6" t="str">
        <f t="shared" si="5"/>
        <v/>
      </c>
    </row>
    <row r="110" spans="1:7" x14ac:dyDescent="0.25">
      <c r="A110" s="2" t="s">
        <v>218</v>
      </c>
      <c r="B110" s="13" t="s">
        <v>219</v>
      </c>
      <c r="C110" s="2" t="s">
        <v>12</v>
      </c>
      <c r="D110" s="2">
        <v>1</v>
      </c>
      <c r="E110" s="4">
        <v>300</v>
      </c>
      <c r="F110" s="5"/>
      <c r="G110" s="6" t="str">
        <f t="shared" si="5"/>
        <v/>
      </c>
    </row>
    <row r="111" spans="1:7" ht="30" x14ac:dyDescent="0.25">
      <c r="A111" s="2" t="s">
        <v>220</v>
      </c>
      <c r="B111" s="13" t="s">
        <v>221</v>
      </c>
      <c r="C111" s="2" t="s">
        <v>12</v>
      </c>
      <c r="D111" s="2">
        <v>1</v>
      </c>
      <c r="E111" s="4">
        <v>85</v>
      </c>
      <c r="F111" s="5"/>
      <c r="G111" s="6" t="str">
        <f t="shared" si="5"/>
        <v/>
      </c>
    </row>
    <row r="112" spans="1:7" ht="30" x14ac:dyDescent="0.25">
      <c r="A112" s="2" t="s">
        <v>222</v>
      </c>
      <c r="B112" s="13" t="s">
        <v>223</v>
      </c>
      <c r="C112" s="2" t="s">
        <v>12</v>
      </c>
      <c r="D112" s="2">
        <v>1</v>
      </c>
      <c r="E112" s="4">
        <v>70</v>
      </c>
      <c r="F112" s="5"/>
      <c r="G112" s="6" t="str">
        <f t="shared" si="5"/>
        <v/>
      </c>
    </row>
    <row r="113" spans="1:7" ht="30" x14ac:dyDescent="0.25">
      <c r="A113" s="2" t="s">
        <v>224</v>
      </c>
      <c r="B113" s="13" t="s">
        <v>225</v>
      </c>
      <c r="C113" s="2" t="s">
        <v>12</v>
      </c>
      <c r="D113" s="2">
        <v>5</v>
      </c>
      <c r="E113" s="4">
        <v>18</v>
      </c>
      <c r="F113" s="5"/>
      <c r="G113" s="6" t="str">
        <f t="shared" si="5"/>
        <v/>
      </c>
    </row>
    <row r="114" spans="1:7" ht="30" x14ac:dyDescent="0.25">
      <c r="A114" s="2" t="s">
        <v>226</v>
      </c>
      <c r="B114" s="13" t="s">
        <v>227</v>
      </c>
      <c r="C114" s="2" t="s">
        <v>12</v>
      </c>
      <c r="D114" s="2">
        <v>5</v>
      </c>
      <c r="E114" s="4">
        <v>23</v>
      </c>
      <c r="F114" s="5"/>
      <c r="G114" s="6" t="str">
        <f t="shared" si="5"/>
        <v/>
      </c>
    </row>
    <row r="115" spans="1:7" x14ac:dyDescent="0.25">
      <c r="A115" s="2" t="s">
        <v>228</v>
      </c>
      <c r="B115" s="13" t="s">
        <v>229</v>
      </c>
      <c r="C115" s="2" t="s">
        <v>12</v>
      </c>
      <c r="D115" s="2">
        <v>1</v>
      </c>
      <c r="E115" s="4">
        <v>180</v>
      </c>
      <c r="F115" s="5"/>
      <c r="G115" s="6" t="str">
        <f t="shared" si="5"/>
        <v/>
      </c>
    </row>
    <row r="116" spans="1:7" x14ac:dyDescent="0.25">
      <c r="A116" s="2" t="s">
        <v>230</v>
      </c>
      <c r="B116" s="13" t="s">
        <v>231</v>
      </c>
      <c r="C116" s="2" t="s">
        <v>12</v>
      </c>
      <c r="D116" s="2">
        <v>1</v>
      </c>
      <c r="E116" s="4">
        <v>180</v>
      </c>
      <c r="F116" s="5"/>
      <c r="G116" s="6" t="str">
        <f t="shared" si="5"/>
        <v/>
      </c>
    </row>
    <row r="117" spans="1:7" x14ac:dyDescent="0.25">
      <c r="A117" s="2">
        <v>7</v>
      </c>
      <c r="B117" s="14" t="s">
        <v>232</v>
      </c>
      <c r="C117" s="2" t="s">
        <v>7</v>
      </c>
      <c r="D117" s="2" t="s">
        <v>7</v>
      </c>
      <c r="E117" s="2" t="s">
        <v>7</v>
      </c>
      <c r="F117" s="2" t="s">
        <v>7</v>
      </c>
      <c r="G117" s="2" t="s">
        <v>7</v>
      </c>
    </row>
    <row r="118" spans="1:7" x14ac:dyDescent="0.25">
      <c r="A118" s="2" t="s">
        <v>233</v>
      </c>
      <c r="B118" s="13" t="s">
        <v>234</v>
      </c>
      <c r="C118" s="2" t="s">
        <v>12</v>
      </c>
      <c r="D118" s="2">
        <v>4</v>
      </c>
      <c r="E118" s="4">
        <v>170</v>
      </c>
      <c r="F118" s="5"/>
      <c r="G118" s="6" t="str">
        <f>IF(ISBLANK(F118),"",ROUND(F118*D118,2))</f>
        <v/>
      </c>
    </row>
    <row r="119" spans="1:7" ht="45" x14ac:dyDescent="0.25">
      <c r="A119" s="2" t="s">
        <v>235</v>
      </c>
      <c r="B119" s="13" t="s">
        <v>236</v>
      </c>
      <c r="C119" s="2" t="s">
        <v>12</v>
      </c>
      <c r="D119" s="2">
        <v>2</v>
      </c>
      <c r="E119" s="4">
        <v>130</v>
      </c>
      <c r="F119" s="5"/>
      <c r="G119" s="6" t="str">
        <f t="shared" ref="G119:G126" si="6">IF(ISBLANK(F119),"",ROUND(F119*D119,2))</f>
        <v/>
      </c>
    </row>
    <row r="120" spans="1:7" ht="30" x14ac:dyDescent="0.25">
      <c r="A120" s="2" t="s">
        <v>237</v>
      </c>
      <c r="B120" s="13" t="s">
        <v>238</v>
      </c>
      <c r="C120" s="2" t="s">
        <v>12</v>
      </c>
      <c r="D120" s="2">
        <v>2</v>
      </c>
      <c r="E120" s="4">
        <v>100</v>
      </c>
      <c r="F120" s="5"/>
      <c r="G120" s="6" t="str">
        <f t="shared" si="6"/>
        <v/>
      </c>
    </row>
    <row r="121" spans="1:7" ht="60" x14ac:dyDescent="0.25">
      <c r="A121" s="2" t="s">
        <v>239</v>
      </c>
      <c r="B121" s="13" t="s">
        <v>240</v>
      </c>
      <c r="C121" s="2" t="s">
        <v>12</v>
      </c>
      <c r="D121" s="2">
        <v>20</v>
      </c>
      <c r="E121" s="4">
        <v>120</v>
      </c>
      <c r="F121" s="5"/>
      <c r="G121" s="6" t="str">
        <f t="shared" si="6"/>
        <v/>
      </c>
    </row>
    <row r="122" spans="1:7" ht="45" x14ac:dyDescent="0.25">
      <c r="A122" s="2" t="s">
        <v>241</v>
      </c>
      <c r="B122" s="13" t="s">
        <v>242</v>
      </c>
      <c r="C122" s="2" t="s">
        <v>12</v>
      </c>
      <c r="D122" s="2">
        <v>2</v>
      </c>
      <c r="E122" s="4">
        <v>55</v>
      </c>
      <c r="F122" s="5"/>
      <c r="G122" s="6" t="str">
        <f t="shared" si="6"/>
        <v/>
      </c>
    </row>
    <row r="123" spans="1:7" ht="45" x14ac:dyDescent="0.25">
      <c r="A123" s="2" t="s">
        <v>243</v>
      </c>
      <c r="B123" s="13" t="s">
        <v>244</v>
      </c>
      <c r="C123" s="2" t="s">
        <v>12</v>
      </c>
      <c r="D123" s="2">
        <v>2</v>
      </c>
      <c r="E123" s="4">
        <v>80</v>
      </c>
      <c r="F123" s="5"/>
      <c r="G123" s="6" t="str">
        <f t="shared" si="6"/>
        <v/>
      </c>
    </row>
    <row r="124" spans="1:7" ht="30" x14ac:dyDescent="0.25">
      <c r="A124" s="2" t="s">
        <v>245</v>
      </c>
      <c r="B124" s="13" t="s">
        <v>246</v>
      </c>
      <c r="C124" s="2" t="s">
        <v>12</v>
      </c>
      <c r="D124" s="2">
        <v>5</v>
      </c>
      <c r="E124" s="4">
        <v>240</v>
      </c>
      <c r="F124" s="5"/>
      <c r="G124" s="6" t="str">
        <f t="shared" si="6"/>
        <v/>
      </c>
    </row>
    <row r="125" spans="1:7" x14ac:dyDescent="0.25">
      <c r="A125" s="2" t="s">
        <v>247</v>
      </c>
      <c r="B125" s="13" t="s">
        <v>248</v>
      </c>
      <c r="C125" s="2" t="s">
        <v>12</v>
      </c>
      <c r="D125" s="2">
        <v>2</v>
      </c>
      <c r="E125" s="4">
        <v>30</v>
      </c>
      <c r="F125" s="5"/>
      <c r="G125" s="6" t="str">
        <f t="shared" si="6"/>
        <v/>
      </c>
    </row>
    <row r="126" spans="1:7" x14ac:dyDescent="0.25">
      <c r="A126" s="2" t="s">
        <v>249</v>
      </c>
      <c r="B126" s="13" t="s">
        <v>250</v>
      </c>
      <c r="C126" s="2" t="s">
        <v>12</v>
      </c>
      <c r="D126" s="2">
        <v>2</v>
      </c>
      <c r="E126" s="4">
        <v>120</v>
      </c>
      <c r="F126" s="5"/>
      <c r="G126" s="6" t="str">
        <f t="shared" si="6"/>
        <v/>
      </c>
    </row>
    <row r="127" spans="1:7" ht="75" x14ac:dyDescent="0.25">
      <c r="A127" s="2">
        <v>8</v>
      </c>
      <c r="B127" s="14" t="s">
        <v>251</v>
      </c>
      <c r="C127" s="2" t="s">
        <v>7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30" x14ac:dyDescent="0.25">
      <c r="A128" s="2" t="s">
        <v>252</v>
      </c>
      <c r="B128" s="13" t="s">
        <v>253</v>
      </c>
      <c r="C128" s="2" t="s">
        <v>12</v>
      </c>
      <c r="D128" s="2">
        <v>6</v>
      </c>
      <c r="E128" s="4">
        <v>120</v>
      </c>
      <c r="F128" s="5"/>
      <c r="G128" s="6" t="str">
        <f t="shared" ref="G128:G136" si="7">IF(ISBLANK(F128),"",ROUND(F128*D128,2))</f>
        <v/>
      </c>
    </row>
    <row r="129" spans="1:8" ht="30" x14ac:dyDescent="0.25">
      <c r="A129" s="2" t="s">
        <v>254</v>
      </c>
      <c r="B129" s="13" t="s">
        <v>255</v>
      </c>
      <c r="C129" s="2" t="s">
        <v>12</v>
      </c>
      <c r="D129" s="2">
        <v>20</v>
      </c>
      <c r="E129" s="4">
        <v>15</v>
      </c>
      <c r="F129" s="5"/>
      <c r="G129" s="6" t="str">
        <f t="shared" si="7"/>
        <v/>
      </c>
    </row>
    <row r="130" spans="1:8" ht="30" x14ac:dyDescent="0.25">
      <c r="A130" s="2" t="s">
        <v>256</v>
      </c>
      <c r="B130" s="13" t="s">
        <v>257</v>
      </c>
      <c r="C130" s="2" t="s">
        <v>12</v>
      </c>
      <c r="D130" s="2">
        <v>20</v>
      </c>
      <c r="E130" s="4">
        <v>20</v>
      </c>
      <c r="F130" s="5"/>
      <c r="G130" s="6" t="str">
        <f t="shared" si="7"/>
        <v/>
      </c>
    </row>
    <row r="131" spans="1:8" ht="45" x14ac:dyDescent="0.25">
      <c r="A131" s="2" t="s">
        <v>258</v>
      </c>
      <c r="B131" s="13" t="s">
        <v>259</v>
      </c>
      <c r="C131" s="2" t="s">
        <v>260</v>
      </c>
      <c r="D131" s="2">
        <v>100</v>
      </c>
      <c r="E131" s="4">
        <v>60</v>
      </c>
      <c r="F131" s="5"/>
      <c r="G131" s="6" t="str">
        <f t="shared" si="7"/>
        <v/>
      </c>
    </row>
    <row r="132" spans="1:8" ht="30" x14ac:dyDescent="0.25">
      <c r="A132" s="2" t="s">
        <v>261</v>
      </c>
      <c r="B132" s="13" t="s">
        <v>262</v>
      </c>
      <c r="C132" s="2" t="s">
        <v>12</v>
      </c>
      <c r="D132" s="2">
        <v>5</v>
      </c>
      <c r="E132" s="4">
        <v>120</v>
      </c>
      <c r="F132" s="5"/>
      <c r="G132" s="6" t="str">
        <f t="shared" si="7"/>
        <v/>
      </c>
    </row>
    <row r="133" spans="1:8" ht="30" x14ac:dyDescent="0.25">
      <c r="A133" s="2" t="s">
        <v>263</v>
      </c>
      <c r="B133" s="13" t="s">
        <v>264</v>
      </c>
      <c r="C133" s="2" t="s">
        <v>12</v>
      </c>
      <c r="D133" s="2">
        <v>10</v>
      </c>
      <c r="E133" s="4">
        <v>500</v>
      </c>
      <c r="F133" s="5"/>
      <c r="G133" s="6" t="str">
        <f t="shared" si="7"/>
        <v/>
      </c>
    </row>
    <row r="134" spans="1:8" x14ac:dyDescent="0.25">
      <c r="A134" s="2" t="s">
        <v>265</v>
      </c>
      <c r="B134" s="13" t="s">
        <v>188</v>
      </c>
      <c r="C134" s="2" t="s">
        <v>12</v>
      </c>
      <c r="D134" s="2">
        <v>1</v>
      </c>
      <c r="E134" s="4">
        <v>55</v>
      </c>
      <c r="F134" s="5"/>
      <c r="G134" s="6" t="str">
        <f t="shared" si="7"/>
        <v/>
      </c>
    </row>
    <row r="135" spans="1:8" ht="30" x14ac:dyDescent="0.25">
      <c r="A135" s="2" t="s">
        <v>266</v>
      </c>
      <c r="B135" s="13" t="s">
        <v>267</v>
      </c>
      <c r="C135" s="2" t="s">
        <v>12</v>
      </c>
      <c r="D135" s="2">
        <v>3</v>
      </c>
      <c r="E135" s="4">
        <v>55</v>
      </c>
      <c r="F135" s="5"/>
      <c r="G135" s="6" t="str">
        <f t="shared" si="7"/>
        <v/>
      </c>
    </row>
    <row r="136" spans="1:8" ht="30" x14ac:dyDescent="0.25">
      <c r="A136" s="7" t="s">
        <v>268</v>
      </c>
      <c r="B136" s="13" t="s">
        <v>269</v>
      </c>
      <c r="C136" s="2" t="s">
        <v>12</v>
      </c>
      <c r="D136" s="2">
        <v>1</v>
      </c>
      <c r="E136" s="4">
        <v>85</v>
      </c>
      <c r="F136" s="5"/>
      <c r="G136" s="6" t="str">
        <f t="shared" si="7"/>
        <v/>
      </c>
    </row>
    <row r="137" spans="1:8" x14ac:dyDescent="0.25">
      <c r="A137" s="20" t="s">
        <v>270</v>
      </c>
      <c r="B137" s="21"/>
      <c r="C137" s="21"/>
      <c r="D137" s="21"/>
      <c r="E137" s="21"/>
      <c r="F137" s="22"/>
      <c r="G137" s="15">
        <f>SUM(G5:G136)</f>
        <v>0</v>
      </c>
      <c r="H137" s="18"/>
    </row>
    <row r="138" spans="1:8" x14ac:dyDescent="0.25">
      <c r="A138" s="20" t="s">
        <v>271</v>
      </c>
      <c r="B138" s="21"/>
      <c r="C138" s="21"/>
      <c r="D138" s="21"/>
      <c r="E138" s="21"/>
      <c r="F138" s="22"/>
      <c r="G138" s="16">
        <v>21</v>
      </c>
      <c r="H138" s="18"/>
    </row>
    <row r="139" spans="1:8" x14ac:dyDescent="0.25">
      <c r="A139" s="20" t="s">
        <v>272</v>
      </c>
      <c r="B139" s="21"/>
      <c r="C139" s="21"/>
      <c r="D139" s="21"/>
      <c r="E139" s="21"/>
      <c r="F139" s="22"/>
      <c r="G139" s="6">
        <f>ROUND(G137*G138/100,2)</f>
        <v>0</v>
      </c>
      <c r="H139" s="18"/>
    </row>
    <row r="140" spans="1:8" x14ac:dyDescent="0.25">
      <c r="A140" s="23" t="s">
        <v>273</v>
      </c>
      <c r="B140" s="24"/>
      <c r="C140" s="24"/>
      <c r="D140" s="24"/>
      <c r="E140" s="24"/>
      <c r="F140" s="25"/>
      <c r="G140" s="17">
        <f>G137+G139</f>
        <v>0</v>
      </c>
      <c r="H140" s="19"/>
    </row>
  </sheetData>
  <mergeCells count="4">
    <mergeCell ref="A137:F137"/>
    <mergeCell ref="A138:F138"/>
    <mergeCell ref="A139:F139"/>
    <mergeCell ref="A140:F1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7CAE5-F064-41CD-BE85-F4CDC9513814}">
  <dimension ref="A1"/>
  <sheetViews>
    <sheetView topLeftCell="A73" workbookViewId="0">
      <selection activeCell="A73" sqref="A1:D1048576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E25670BE377154BAD1C9BBF22B81D14" ma:contentTypeVersion="22" ma:contentTypeDescription="Kurkite naują dokumentą." ma:contentTypeScope="" ma:versionID="54a0950f9e9df34887075104ad0cf24d">
  <xsd:schema xmlns:xsd="http://www.w3.org/2001/XMLSchema" xmlns:xs="http://www.w3.org/2001/XMLSchema" xmlns:p="http://schemas.microsoft.com/office/2006/metadata/properties" xmlns:ns2="bd76807b-7035-44a2-93ee-9bb18f0b649c" xmlns:ns3="07609231-acae-40b1-8992-26d1ec8f8073" targetNamespace="http://schemas.microsoft.com/office/2006/metadata/properties" ma:root="true" ma:fieldsID="8b4763a576f19cf75dcdfb95dc2351d1" ns2:_="" ns3:_="">
    <xsd:import namespace="bd76807b-7035-44a2-93ee-9bb18f0b649c"/>
    <xsd:import namespace="07609231-acae-40b1-8992-26d1ec8f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ags" minOccurs="0"/>
                <xsd:element ref="ns2:Status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6807b-7035-44a2-93ee-9bb18f0b64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fae1bb33-c6cf-485c-9b21-04c3c57c09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ags" ma:index="27" nillable="true" ma:displayName="Tags" ma:default="Įveskite pasirinkimą #1" ma:format="Dropdown" ma:internalName="Tags">
      <xsd:simpleType>
        <xsd:union memberTypes="dms:Text">
          <xsd:simpleType>
            <xsd:restriction base="dms:Choice">
              <xsd:enumeration value="Įveskite pasirinkimą #1"/>
              <xsd:enumeration value="Įveskite pasirinkimą #2"/>
              <xsd:enumeration value="Įveskite pasirinkimą #3"/>
            </xsd:restriction>
          </xsd:simpleType>
        </xsd:union>
      </xsd:simpleType>
    </xsd:element>
    <xsd:element name="Statusas" ma:index="28" nillable="true" ma:displayName="Statusas" ma:format="Dropdown" ma:internalName="Status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09231-acae-40b1-8992-26d1ec8f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594a8e0-1c5d-4ff7-8146-5d7b5e132c8e}" ma:internalName="TaxCatchAll" ma:showField="CatchAllData" ma:web="07609231-acae-40b1-8992-26d1ec8f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as xmlns="bd76807b-7035-44a2-93ee-9bb18f0b649c" xsi:nil="true"/>
    <Tags xmlns="bd76807b-7035-44a2-93ee-9bb18f0b649c">Įveskite pasirinkimą #1</Tags>
    <TaxCatchAll xmlns="07609231-acae-40b1-8992-26d1ec8f8073" xsi:nil="true"/>
    <lcf76f155ced4ddcb4097134ff3c332f xmlns="bd76807b-7035-44a2-93ee-9bb18f0b64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6214A1-DD02-4F3B-B499-5406D8FD7F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606D38-C6B8-4E66-AB7B-A20E1D7BB8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76807b-7035-44a2-93ee-9bb18f0b649c"/>
    <ds:schemaRef ds:uri="07609231-acae-40b1-8992-26d1ec8f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B52620-BCD6-4F54-9655-CD7548083111}">
  <ds:schemaRefs>
    <ds:schemaRef ds:uri="http://schemas.microsoft.com/office/2006/metadata/properties"/>
    <ds:schemaRef ds:uri="http://schemas.microsoft.com/office/infopath/2007/PartnerControls"/>
    <ds:schemaRef ds:uri="bd76807b-7035-44a2-93ee-9bb18f0b649c"/>
    <ds:schemaRef ds:uri="07609231-acae-40b1-8992-26d1ec8f807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Marta Novikova</dc:creator>
  <cp:keywords/>
  <dc:description/>
  <cp:lastModifiedBy>Vaida Adamkevičiūtė</cp:lastModifiedBy>
  <cp:revision/>
  <dcterms:created xsi:type="dcterms:W3CDTF">2026-07-03T09:35:31Z</dcterms:created>
  <dcterms:modified xsi:type="dcterms:W3CDTF">2026-07-24T12:50:59Z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0x0101008E25670BE377154BAD1C9BBF22B81D14</vt:lpwstr>
  </property>
  <property fmtid="{D5CDD505-2E9C-101B-9397-08002B2CF9AE}" pid="3" name="MediaServiceImageTags">
    <vt:lpwstr/>
  </property>
</Properties>
</file>